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reouisedu-my.sharepoint.com/personal/juan2180262_correo_uis_edu_co/Documents/Trabajo de grado/"/>
    </mc:Choice>
  </mc:AlternateContent>
  <xr:revisionPtr revIDLastSave="623" documentId="8_{4A4902F1-2CA0-4D78-B72D-4A86ACDEAA4E}" xr6:coauthVersionLast="47" xr6:coauthVersionMax="47" xr10:uidLastSave="{6FD20980-80BE-4AF4-BBAE-8DDF15E18881}"/>
  <bookViews>
    <workbookView xWindow="-120" yWindow="-120" windowWidth="20730" windowHeight="11040" tabRatio="859" xr2:uid="{A4BE5429-E2A0-47C7-BD0A-41D7FFB83531}"/>
  </bookViews>
  <sheets>
    <sheet name="Tablas 1 (s)" sheetId="1" r:id="rId1"/>
    <sheet name="Tablas 1 (%clase)" sheetId="3" r:id="rId2"/>
    <sheet name="Tablas 1 (Vel)" sheetId="5" r:id="rId3"/>
    <sheet name="Experimentación 1 (s)" sheetId="2" r:id="rId4"/>
    <sheet name="Experimentación 1 (%clase) " sheetId="4" r:id="rId5"/>
    <sheet name="Experimentación 1 (Vel)" sheetId="6" r:id="rId6"/>
    <sheet name="Tablas 2 (s)" sheetId="7" r:id="rId7"/>
    <sheet name="Experimentación 2 (s)" sheetId="8" r:id="rId8"/>
    <sheet name="Tablas 3" sheetId="10" r:id="rId9"/>
    <sheet name="Tablas Clases 3" sheetId="12" r:id="rId10"/>
    <sheet name="Experimentación S" sheetId="9" r:id="rId11"/>
    <sheet name="Experimentación Clases" sheetId="11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2" l="1"/>
  <c r="G315" i="12"/>
  <c r="G275" i="12"/>
  <c r="G235" i="12"/>
  <c r="E216" i="12"/>
  <c r="E217" i="12"/>
  <c r="E218" i="12"/>
  <c r="E219" i="12"/>
  <c r="E220" i="12"/>
  <c r="E221" i="12"/>
  <c r="E222" i="12"/>
  <c r="E223" i="12"/>
  <c r="E224" i="12"/>
  <c r="E225" i="12"/>
  <c r="E226" i="12"/>
  <c r="E227" i="12"/>
  <c r="E228" i="12"/>
  <c r="E229" i="12"/>
  <c r="E230" i="12"/>
  <c r="E231" i="12"/>
  <c r="E232" i="12"/>
  <c r="E233" i="12"/>
  <c r="E234" i="12"/>
  <c r="E235" i="12"/>
  <c r="E236" i="12"/>
  <c r="E237" i="12"/>
  <c r="E238" i="12"/>
  <c r="E239" i="12"/>
  <c r="E240" i="12"/>
  <c r="E241" i="12"/>
  <c r="E242" i="12"/>
  <c r="E243" i="12"/>
  <c r="E244" i="12"/>
  <c r="E245" i="12"/>
  <c r="E246" i="12"/>
  <c r="E247" i="12"/>
  <c r="E248" i="12"/>
  <c r="E249" i="12"/>
  <c r="E250" i="12"/>
  <c r="E251" i="12"/>
  <c r="E252" i="12"/>
  <c r="E253" i="12"/>
  <c r="E254" i="12"/>
  <c r="E255" i="12"/>
  <c r="E256" i="12"/>
  <c r="E257" i="12"/>
  <c r="E258" i="12"/>
  <c r="E259" i="12"/>
  <c r="E260" i="12"/>
  <c r="E261" i="12"/>
  <c r="E262" i="12"/>
  <c r="E263" i="12"/>
  <c r="E264" i="12"/>
  <c r="E265" i="12"/>
  <c r="E266" i="12"/>
  <c r="E267" i="12"/>
  <c r="E268" i="12"/>
  <c r="E269" i="12"/>
  <c r="E270" i="12"/>
  <c r="E271" i="12"/>
  <c r="E272" i="12"/>
  <c r="E273" i="12"/>
  <c r="E274" i="12"/>
  <c r="E275" i="12"/>
  <c r="E276" i="12"/>
  <c r="E277" i="12"/>
  <c r="E278" i="12"/>
  <c r="E279" i="12"/>
  <c r="E280" i="12"/>
  <c r="E281" i="12"/>
  <c r="E282" i="12"/>
  <c r="E283" i="12"/>
  <c r="E284" i="12"/>
  <c r="E285" i="12"/>
  <c r="E286" i="12"/>
  <c r="E287" i="12"/>
  <c r="E288" i="12"/>
  <c r="E289" i="12"/>
  <c r="E290" i="12"/>
  <c r="E291" i="12"/>
  <c r="E292" i="12"/>
  <c r="E293" i="12"/>
  <c r="E294" i="12"/>
  <c r="E295" i="12"/>
  <c r="E296" i="12"/>
  <c r="E297" i="12"/>
  <c r="E298" i="12"/>
  <c r="E299" i="12"/>
  <c r="E300" i="12"/>
  <c r="E301" i="12"/>
  <c r="E302" i="12"/>
  <c r="E303" i="12"/>
  <c r="E304" i="12"/>
  <c r="E305" i="12"/>
  <c r="E306" i="12"/>
  <c r="E307" i="12"/>
  <c r="E308" i="12"/>
  <c r="E309" i="12"/>
  <c r="E310" i="12"/>
  <c r="E311" i="12"/>
  <c r="E312" i="12"/>
  <c r="E313" i="12"/>
  <c r="E314" i="12"/>
  <c r="E215" i="12"/>
  <c r="G45" i="12"/>
  <c r="G25" i="12"/>
  <c r="L38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5" i="12"/>
  <c r="F5" i="12" s="1"/>
  <c r="E419" i="12"/>
  <c r="D419" i="12"/>
  <c r="E418" i="12"/>
  <c r="D418" i="12"/>
  <c r="E417" i="12"/>
  <c r="D417" i="12"/>
  <c r="E416" i="12"/>
  <c r="D416" i="12"/>
  <c r="E415" i="12"/>
  <c r="D415" i="12"/>
  <c r="E414" i="12"/>
  <c r="D414" i="12"/>
  <c r="E413" i="12"/>
  <c r="D413" i="12"/>
  <c r="E412" i="12"/>
  <c r="D412" i="12"/>
  <c r="E411" i="12"/>
  <c r="D411" i="12"/>
  <c r="E410" i="12"/>
  <c r="D410" i="12"/>
  <c r="E409" i="12"/>
  <c r="D409" i="12"/>
  <c r="E408" i="12"/>
  <c r="D408" i="12"/>
  <c r="E407" i="12"/>
  <c r="D407" i="12"/>
  <c r="E406" i="12"/>
  <c r="D406" i="12"/>
  <c r="E405" i="12"/>
  <c r="D405" i="12"/>
  <c r="E404" i="12"/>
  <c r="D404" i="12"/>
  <c r="E403" i="12"/>
  <c r="D403" i="12"/>
  <c r="E402" i="12"/>
  <c r="D402" i="12"/>
  <c r="E401" i="12"/>
  <c r="D401" i="12"/>
  <c r="E400" i="12"/>
  <c r="D400" i="12"/>
  <c r="E399" i="12"/>
  <c r="D399" i="12"/>
  <c r="E398" i="12"/>
  <c r="D398" i="12"/>
  <c r="E397" i="12"/>
  <c r="D397" i="12"/>
  <c r="E396" i="12"/>
  <c r="D396" i="12"/>
  <c r="E395" i="12"/>
  <c r="D395" i="12"/>
  <c r="E394" i="12"/>
  <c r="D394" i="12"/>
  <c r="E393" i="12"/>
  <c r="D393" i="12"/>
  <c r="E392" i="12"/>
  <c r="D392" i="12"/>
  <c r="E391" i="12"/>
  <c r="D391" i="12"/>
  <c r="E390" i="12"/>
  <c r="D390" i="12"/>
  <c r="E389" i="12"/>
  <c r="D389" i="12"/>
  <c r="E388" i="12"/>
  <c r="D388" i="12"/>
  <c r="E387" i="12"/>
  <c r="D387" i="12"/>
  <c r="E386" i="12"/>
  <c r="D386" i="12"/>
  <c r="E385" i="12"/>
  <c r="D385" i="12"/>
  <c r="E384" i="12"/>
  <c r="D384" i="12"/>
  <c r="E383" i="12"/>
  <c r="D383" i="12"/>
  <c r="E382" i="12"/>
  <c r="D382" i="12"/>
  <c r="E381" i="12"/>
  <c r="D381" i="12"/>
  <c r="E380" i="12"/>
  <c r="D380" i="12"/>
  <c r="E379" i="12"/>
  <c r="D379" i="12"/>
  <c r="E378" i="12"/>
  <c r="D378" i="12"/>
  <c r="E377" i="12"/>
  <c r="D377" i="12"/>
  <c r="E376" i="12"/>
  <c r="D376" i="12"/>
  <c r="E375" i="12"/>
  <c r="D375" i="12"/>
  <c r="E374" i="12"/>
  <c r="D374" i="12"/>
  <c r="E373" i="12"/>
  <c r="D373" i="12"/>
  <c r="E372" i="12"/>
  <c r="D372" i="12"/>
  <c r="E371" i="12"/>
  <c r="D371" i="12"/>
  <c r="E370" i="12"/>
  <c r="D370" i="12"/>
  <c r="E369" i="12"/>
  <c r="D369" i="12"/>
  <c r="E368" i="12"/>
  <c r="D368" i="12"/>
  <c r="E367" i="12"/>
  <c r="D367" i="12"/>
  <c r="E366" i="12"/>
  <c r="D366" i="12"/>
  <c r="E365" i="12"/>
  <c r="D365" i="12"/>
  <c r="E364" i="12"/>
  <c r="D364" i="12"/>
  <c r="E363" i="12"/>
  <c r="D363" i="12"/>
  <c r="E362" i="12"/>
  <c r="D362" i="12"/>
  <c r="E361" i="12"/>
  <c r="D361" i="12"/>
  <c r="E360" i="12"/>
  <c r="D360" i="12"/>
  <c r="E359" i="12"/>
  <c r="D359" i="12"/>
  <c r="E358" i="12"/>
  <c r="D358" i="12"/>
  <c r="E357" i="12"/>
  <c r="D357" i="12"/>
  <c r="E356" i="12"/>
  <c r="D356" i="12"/>
  <c r="E355" i="12"/>
  <c r="D355" i="12"/>
  <c r="E354" i="12"/>
  <c r="D354" i="12"/>
  <c r="E353" i="12"/>
  <c r="D353" i="12"/>
  <c r="E352" i="12"/>
  <c r="D352" i="12"/>
  <c r="E351" i="12"/>
  <c r="D351" i="12"/>
  <c r="E350" i="12"/>
  <c r="D350" i="12"/>
  <c r="E349" i="12"/>
  <c r="D349" i="12"/>
  <c r="E348" i="12"/>
  <c r="D348" i="12"/>
  <c r="E347" i="12"/>
  <c r="D347" i="12"/>
  <c r="E346" i="12"/>
  <c r="D346" i="12"/>
  <c r="E345" i="12"/>
  <c r="D345" i="12"/>
  <c r="E344" i="12"/>
  <c r="D344" i="12"/>
  <c r="E343" i="12"/>
  <c r="D343" i="12"/>
  <c r="E342" i="12"/>
  <c r="D342" i="12"/>
  <c r="E341" i="12"/>
  <c r="D341" i="12"/>
  <c r="G340" i="12"/>
  <c r="H353" i="12" s="1"/>
  <c r="L353" i="12" s="1"/>
  <c r="E340" i="12"/>
  <c r="D340" i="12"/>
  <c r="E339" i="12"/>
  <c r="D339" i="12"/>
  <c r="E338" i="12"/>
  <c r="D338" i="12"/>
  <c r="E337" i="12"/>
  <c r="D337" i="12"/>
  <c r="E336" i="12"/>
  <c r="D336" i="12"/>
  <c r="E335" i="12"/>
  <c r="D335" i="12"/>
  <c r="E334" i="12"/>
  <c r="D334" i="12"/>
  <c r="E333" i="12"/>
  <c r="D333" i="12"/>
  <c r="E332" i="12"/>
  <c r="D332" i="12"/>
  <c r="E331" i="12"/>
  <c r="D331" i="12"/>
  <c r="E330" i="12"/>
  <c r="D330" i="12"/>
  <c r="E329" i="12"/>
  <c r="D329" i="12"/>
  <c r="E328" i="12"/>
  <c r="D328" i="12"/>
  <c r="E327" i="12"/>
  <c r="D327" i="12"/>
  <c r="E326" i="12"/>
  <c r="D326" i="12"/>
  <c r="E325" i="12"/>
  <c r="D325" i="12"/>
  <c r="E324" i="12"/>
  <c r="D324" i="12"/>
  <c r="E323" i="12"/>
  <c r="D323" i="12"/>
  <c r="L322" i="12"/>
  <c r="H322" i="12"/>
  <c r="E322" i="12"/>
  <c r="D322" i="12"/>
  <c r="E321" i="12"/>
  <c r="D321" i="12"/>
  <c r="F320" i="12"/>
  <c r="F321" i="12" s="1"/>
  <c r="F322" i="12" s="1"/>
  <c r="E320" i="12"/>
  <c r="D320" i="12"/>
  <c r="J319" i="12"/>
  <c r="D314" i="12"/>
  <c r="D313" i="12"/>
  <c r="D312" i="12"/>
  <c r="D311" i="12"/>
  <c r="D310" i="12"/>
  <c r="D309" i="12"/>
  <c r="D308" i="12"/>
  <c r="D307" i="12"/>
  <c r="D306" i="12"/>
  <c r="D305" i="12"/>
  <c r="D304" i="12"/>
  <c r="D303" i="12"/>
  <c r="D302" i="12"/>
  <c r="D301" i="12"/>
  <c r="D300" i="12"/>
  <c r="D299" i="12"/>
  <c r="D298" i="12"/>
  <c r="D297" i="12"/>
  <c r="D296" i="12"/>
  <c r="D295" i="12"/>
  <c r="D294" i="12"/>
  <c r="D293" i="12"/>
  <c r="D292" i="12"/>
  <c r="D291" i="12"/>
  <c r="D290" i="12"/>
  <c r="D289" i="12"/>
  <c r="D288" i="12"/>
  <c r="D287" i="12"/>
  <c r="D286" i="12"/>
  <c r="D285" i="12"/>
  <c r="D284" i="12"/>
  <c r="D283" i="12"/>
  <c r="D282" i="12"/>
  <c r="D281" i="12"/>
  <c r="D280" i="12"/>
  <c r="D279" i="12"/>
  <c r="D278" i="12"/>
  <c r="D277" i="12"/>
  <c r="D276" i="12"/>
  <c r="D275" i="12"/>
  <c r="D274" i="12"/>
  <c r="D273" i="12"/>
  <c r="D272" i="12"/>
  <c r="D271" i="12"/>
  <c r="D270" i="12"/>
  <c r="D269" i="12"/>
  <c r="D268" i="12"/>
  <c r="D267" i="12"/>
  <c r="D266" i="12"/>
  <c r="D265" i="12"/>
  <c r="D264" i="12"/>
  <c r="D263" i="12"/>
  <c r="D262" i="12"/>
  <c r="D261" i="12"/>
  <c r="D260" i="12"/>
  <c r="D259" i="12"/>
  <c r="D258" i="12"/>
  <c r="D257" i="12"/>
  <c r="D256" i="12"/>
  <c r="D255" i="12"/>
  <c r="D254" i="12"/>
  <c r="D253" i="12"/>
  <c r="D252" i="12"/>
  <c r="D251" i="12"/>
  <c r="D250" i="12"/>
  <c r="D249" i="12"/>
  <c r="D248" i="12"/>
  <c r="D247" i="12"/>
  <c r="D246" i="12"/>
  <c r="D245" i="12"/>
  <c r="D244" i="12"/>
  <c r="D243" i="12"/>
  <c r="D242" i="12"/>
  <c r="D241" i="12"/>
  <c r="D240" i="12"/>
  <c r="D239" i="12"/>
  <c r="D238" i="12"/>
  <c r="D237" i="12"/>
  <c r="D236" i="12"/>
  <c r="D235" i="12"/>
  <c r="D234" i="12"/>
  <c r="D233" i="12"/>
  <c r="D232" i="12"/>
  <c r="D231" i="12"/>
  <c r="D230" i="12"/>
  <c r="D229" i="12"/>
  <c r="D228" i="12"/>
  <c r="D227" i="12"/>
  <c r="D226" i="12"/>
  <c r="D225" i="12"/>
  <c r="D224" i="12"/>
  <c r="D223" i="12"/>
  <c r="D222" i="12"/>
  <c r="D221" i="12"/>
  <c r="D220" i="12"/>
  <c r="D219" i="12"/>
  <c r="D218" i="12"/>
  <c r="H217" i="12"/>
  <c r="L217" i="12" s="1"/>
  <c r="D217" i="12"/>
  <c r="D216" i="12"/>
  <c r="F215" i="12"/>
  <c r="D215" i="12"/>
  <c r="J214" i="12"/>
  <c r="E209" i="12"/>
  <c r="D209" i="12"/>
  <c r="E208" i="12"/>
  <c r="D208" i="12"/>
  <c r="E207" i="12"/>
  <c r="D207" i="12"/>
  <c r="E206" i="12"/>
  <c r="D206" i="12"/>
  <c r="E205" i="12"/>
  <c r="D205" i="12"/>
  <c r="E204" i="12"/>
  <c r="D204" i="12"/>
  <c r="E203" i="12"/>
  <c r="D203" i="12"/>
  <c r="E202" i="12"/>
  <c r="D202" i="12"/>
  <c r="E201" i="12"/>
  <c r="D201" i="12"/>
  <c r="E200" i="12"/>
  <c r="D200" i="12"/>
  <c r="E199" i="12"/>
  <c r="D199" i="12"/>
  <c r="E198" i="12"/>
  <c r="D198" i="12"/>
  <c r="E197" i="12"/>
  <c r="D197" i="12"/>
  <c r="E196" i="12"/>
  <c r="D196" i="12"/>
  <c r="E195" i="12"/>
  <c r="D195" i="12"/>
  <c r="E194" i="12"/>
  <c r="D194" i="12"/>
  <c r="E193" i="12"/>
  <c r="D193" i="12"/>
  <c r="E192" i="12"/>
  <c r="D192" i="12"/>
  <c r="E191" i="12"/>
  <c r="D191" i="12"/>
  <c r="E190" i="12"/>
  <c r="D190" i="12"/>
  <c r="E189" i="12"/>
  <c r="D189" i="12"/>
  <c r="E188" i="12"/>
  <c r="D188" i="12"/>
  <c r="E187" i="12"/>
  <c r="D187" i="12"/>
  <c r="E186" i="12"/>
  <c r="D186" i="12"/>
  <c r="E185" i="12"/>
  <c r="D185" i="12"/>
  <c r="E184" i="12"/>
  <c r="D184" i="12"/>
  <c r="E183" i="12"/>
  <c r="D183" i="12"/>
  <c r="E182" i="12"/>
  <c r="D182" i="12"/>
  <c r="E181" i="12"/>
  <c r="D181" i="12"/>
  <c r="E180" i="12"/>
  <c r="D180" i="12"/>
  <c r="E179" i="12"/>
  <c r="D179" i="12"/>
  <c r="E178" i="12"/>
  <c r="D178" i="12"/>
  <c r="E177" i="12"/>
  <c r="D177" i="12"/>
  <c r="E176" i="12"/>
  <c r="D176" i="12"/>
  <c r="E175" i="12"/>
  <c r="D175" i="12"/>
  <c r="E174" i="12"/>
  <c r="D174" i="12"/>
  <c r="E173" i="12"/>
  <c r="D173" i="12"/>
  <c r="E172" i="12"/>
  <c r="D172" i="12"/>
  <c r="E171" i="12"/>
  <c r="D171" i="12"/>
  <c r="E170" i="12"/>
  <c r="D170" i="12"/>
  <c r="E169" i="12"/>
  <c r="D169" i="12"/>
  <c r="E168" i="12"/>
  <c r="D168" i="12"/>
  <c r="E167" i="12"/>
  <c r="D167" i="12"/>
  <c r="E166" i="12"/>
  <c r="D166" i="12"/>
  <c r="E165" i="12"/>
  <c r="D165" i="12"/>
  <c r="E164" i="12"/>
  <c r="D164" i="12"/>
  <c r="E163" i="12"/>
  <c r="D163" i="12"/>
  <c r="E162" i="12"/>
  <c r="D162" i="12"/>
  <c r="E161" i="12"/>
  <c r="D161" i="12"/>
  <c r="E160" i="12"/>
  <c r="D160" i="12"/>
  <c r="E159" i="12"/>
  <c r="D159" i="12"/>
  <c r="E158" i="12"/>
  <c r="D158" i="12"/>
  <c r="E157" i="12"/>
  <c r="D157" i="12"/>
  <c r="E156" i="12"/>
  <c r="D156" i="12"/>
  <c r="E155" i="12"/>
  <c r="D155" i="12"/>
  <c r="E154" i="12"/>
  <c r="D154" i="12"/>
  <c r="E153" i="12"/>
  <c r="D153" i="12"/>
  <c r="E152" i="12"/>
  <c r="D152" i="12"/>
  <c r="E151" i="12"/>
  <c r="D151" i="12"/>
  <c r="E150" i="12"/>
  <c r="D150" i="12"/>
  <c r="E149" i="12"/>
  <c r="D149" i="12"/>
  <c r="E148" i="12"/>
  <c r="D148" i="12"/>
  <c r="E147" i="12"/>
  <c r="D147" i="12"/>
  <c r="E146" i="12"/>
  <c r="D146" i="12"/>
  <c r="E145" i="12"/>
  <c r="D145" i="12"/>
  <c r="E144" i="12"/>
  <c r="D144" i="12"/>
  <c r="E143" i="12"/>
  <c r="D143" i="12"/>
  <c r="E142" i="12"/>
  <c r="D142" i="12"/>
  <c r="E141" i="12"/>
  <c r="D141" i="12"/>
  <c r="E140" i="12"/>
  <c r="D140" i="12"/>
  <c r="E139" i="12"/>
  <c r="D139" i="12"/>
  <c r="E138" i="12"/>
  <c r="D138" i="12"/>
  <c r="E137" i="12"/>
  <c r="D137" i="12"/>
  <c r="E136" i="12"/>
  <c r="D136" i="12"/>
  <c r="E135" i="12"/>
  <c r="D135" i="12"/>
  <c r="E134" i="12"/>
  <c r="D134" i="12"/>
  <c r="E133" i="12"/>
  <c r="D133" i="12"/>
  <c r="E132" i="12"/>
  <c r="D132" i="12"/>
  <c r="E131" i="12"/>
  <c r="D131" i="12"/>
  <c r="G130" i="12"/>
  <c r="G160" i="12" s="1"/>
  <c r="E130" i="12"/>
  <c r="D130" i="12"/>
  <c r="E129" i="12"/>
  <c r="D129" i="12"/>
  <c r="E128" i="12"/>
  <c r="D128" i="12"/>
  <c r="E127" i="12"/>
  <c r="D127" i="12"/>
  <c r="E126" i="12"/>
  <c r="D126" i="12"/>
  <c r="E125" i="12"/>
  <c r="D125" i="12"/>
  <c r="E124" i="12"/>
  <c r="D124" i="12"/>
  <c r="E123" i="12"/>
  <c r="D123" i="12"/>
  <c r="E122" i="12"/>
  <c r="D122" i="12"/>
  <c r="E121" i="12"/>
  <c r="D121" i="12"/>
  <c r="E120" i="12"/>
  <c r="D120" i="12"/>
  <c r="E119" i="12"/>
  <c r="D119" i="12"/>
  <c r="E118" i="12"/>
  <c r="D118" i="12"/>
  <c r="E117" i="12"/>
  <c r="D117" i="12"/>
  <c r="E116" i="12"/>
  <c r="D116" i="12"/>
  <c r="E115" i="12"/>
  <c r="D115" i="12"/>
  <c r="E114" i="12"/>
  <c r="D114" i="12"/>
  <c r="E113" i="12"/>
  <c r="D113" i="12"/>
  <c r="L112" i="12"/>
  <c r="H112" i="12"/>
  <c r="E112" i="12"/>
  <c r="F112" i="12" s="1"/>
  <c r="D112" i="12"/>
  <c r="E111" i="12"/>
  <c r="F111" i="12" s="1"/>
  <c r="D111" i="12"/>
  <c r="F110" i="12"/>
  <c r="E110" i="12"/>
  <c r="D110" i="12"/>
  <c r="J109" i="12"/>
  <c r="D104" i="12"/>
  <c r="D103" i="12"/>
  <c r="D102" i="12"/>
  <c r="D101" i="12"/>
  <c r="D100" i="12"/>
  <c r="D99" i="12"/>
  <c r="D98" i="12"/>
  <c r="D97" i="12"/>
  <c r="D96" i="12"/>
  <c r="D95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3" i="12"/>
  <c r="D62" i="12"/>
  <c r="D61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D10" i="12"/>
  <c r="D9" i="12"/>
  <c r="D8" i="12"/>
  <c r="H7" i="12"/>
  <c r="L7" i="12" s="1"/>
  <c r="D7" i="12"/>
  <c r="D6" i="12"/>
  <c r="D5" i="12"/>
  <c r="J4" i="12"/>
  <c r="G340" i="10"/>
  <c r="G235" i="10"/>
  <c r="G130" i="10"/>
  <c r="G55" i="10"/>
  <c r="G25" i="10"/>
  <c r="E321" i="10"/>
  <c r="E322" i="10"/>
  <c r="E323" i="10"/>
  <c r="E324" i="10"/>
  <c r="E325" i="10"/>
  <c r="E326" i="10"/>
  <c r="E327" i="10"/>
  <c r="E328" i="10"/>
  <c r="E329" i="10"/>
  <c r="E330" i="10"/>
  <c r="E331" i="10"/>
  <c r="E332" i="10"/>
  <c r="E333" i="10"/>
  <c r="E334" i="10"/>
  <c r="E335" i="10"/>
  <c r="E336" i="10"/>
  <c r="E337" i="10"/>
  <c r="E338" i="10"/>
  <c r="E339" i="10"/>
  <c r="E340" i="10"/>
  <c r="E341" i="10"/>
  <c r="E342" i="10"/>
  <c r="E343" i="10"/>
  <c r="E344" i="10"/>
  <c r="E345" i="10"/>
  <c r="E346" i="10"/>
  <c r="E347" i="10"/>
  <c r="E348" i="10"/>
  <c r="E349" i="10"/>
  <c r="E350" i="10"/>
  <c r="E351" i="10"/>
  <c r="E352" i="10"/>
  <c r="E353" i="10"/>
  <c r="E354" i="10"/>
  <c r="E355" i="10"/>
  <c r="E356" i="10"/>
  <c r="E357" i="10"/>
  <c r="E358" i="10"/>
  <c r="E359" i="10"/>
  <c r="E360" i="10"/>
  <c r="E361" i="10"/>
  <c r="E362" i="10"/>
  <c r="E363" i="10"/>
  <c r="E364" i="10"/>
  <c r="E365" i="10"/>
  <c r="E366" i="10"/>
  <c r="E367" i="10"/>
  <c r="E368" i="10"/>
  <c r="E369" i="10"/>
  <c r="E370" i="10"/>
  <c r="E371" i="10"/>
  <c r="E372" i="10"/>
  <c r="E373" i="10"/>
  <c r="E374" i="10"/>
  <c r="E375" i="10"/>
  <c r="E376" i="10"/>
  <c r="E377" i="10"/>
  <c r="E378" i="10"/>
  <c r="E379" i="10"/>
  <c r="E380" i="10"/>
  <c r="E381" i="10"/>
  <c r="E382" i="10"/>
  <c r="E383" i="10"/>
  <c r="E384" i="10"/>
  <c r="E385" i="10"/>
  <c r="E386" i="10"/>
  <c r="E387" i="10"/>
  <c r="E388" i="10"/>
  <c r="E389" i="10"/>
  <c r="E390" i="10"/>
  <c r="E391" i="10"/>
  <c r="E392" i="10"/>
  <c r="E393" i="10"/>
  <c r="E394" i="10"/>
  <c r="E395" i="10"/>
  <c r="E396" i="10"/>
  <c r="E397" i="10"/>
  <c r="E398" i="10"/>
  <c r="E399" i="10"/>
  <c r="E400" i="10"/>
  <c r="E401" i="10"/>
  <c r="E402" i="10"/>
  <c r="E403" i="10"/>
  <c r="E404" i="10"/>
  <c r="E405" i="10"/>
  <c r="E406" i="10"/>
  <c r="E407" i="10"/>
  <c r="E408" i="10"/>
  <c r="E409" i="10"/>
  <c r="E410" i="10"/>
  <c r="E411" i="10"/>
  <c r="E412" i="10"/>
  <c r="E413" i="10"/>
  <c r="E414" i="10"/>
  <c r="E415" i="10"/>
  <c r="E416" i="10"/>
  <c r="E417" i="10"/>
  <c r="E418" i="10"/>
  <c r="E419" i="10"/>
  <c r="E320" i="10"/>
  <c r="E216" i="10"/>
  <c r="E217" i="10"/>
  <c r="E218" i="10"/>
  <c r="E219" i="10"/>
  <c r="E220" i="10"/>
  <c r="E221" i="10"/>
  <c r="E222" i="10"/>
  <c r="E223" i="10"/>
  <c r="E224" i="10"/>
  <c r="E225" i="10"/>
  <c r="E226" i="10"/>
  <c r="E227" i="10"/>
  <c r="E228" i="10"/>
  <c r="E229" i="10"/>
  <c r="E230" i="10"/>
  <c r="E231" i="10"/>
  <c r="E232" i="10"/>
  <c r="E233" i="10"/>
  <c r="E234" i="10"/>
  <c r="E235" i="10"/>
  <c r="E236" i="10"/>
  <c r="E237" i="10"/>
  <c r="E238" i="10"/>
  <c r="E239" i="10"/>
  <c r="E240" i="10"/>
  <c r="E241" i="10"/>
  <c r="E242" i="10"/>
  <c r="E243" i="10"/>
  <c r="E244" i="10"/>
  <c r="E245" i="10"/>
  <c r="E246" i="10"/>
  <c r="E247" i="10"/>
  <c r="E248" i="10"/>
  <c r="E249" i="10"/>
  <c r="E250" i="10"/>
  <c r="E251" i="10"/>
  <c r="E252" i="10"/>
  <c r="E253" i="10"/>
  <c r="E254" i="10"/>
  <c r="E255" i="10"/>
  <c r="E256" i="10"/>
  <c r="E257" i="10"/>
  <c r="E258" i="10"/>
  <c r="E259" i="10"/>
  <c r="E260" i="10"/>
  <c r="E261" i="10"/>
  <c r="E262" i="10"/>
  <c r="E263" i="10"/>
  <c r="E264" i="10"/>
  <c r="E265" i="10"/>
  <c r="E266" i="10"/>
  <c r="E267" i="10"/>
  <c r="E268" i="10"/>
  <c r="E269" i="10"/>
  <c r="E270" i="10"/>
  <c r="E271" i="10"/>
  <c r="E272" i="10"/>
  <c r="E273" i="10"/>
  <c r="E274" i="10"/>
  <c r="E275" i="10"/>
  <c r="E276" i="10"/>
  <c r="E277" i="10"/>
  <c r="E278" i="10"/>
  <c r="E279" i="10"/>
  <c r="E280" i="10"/>
  <c r="E281" i="10"/>
  <c r="E282" i="10"/>
  <c r="E283" i="10"/>
  <c r="E284" i="10"/>
  <c r="E285" i="10"/>
  <c r="E286" i="10"/>
  <c r="E287" i="10"/>
  <c r="E288" i="10"/>
  <c r="E289" i="10"/>
  <c r="E290" i="10"/>
  <c r="E291" i="10"/>
  <c r="E292" i="10"/>
  <c r="E293" i="10"/>
  <c r="E294" i="10"/>
  <c r="E295" i="10"/>
  <c r="E296" i="10"/>
  <c r="E297" i="10"/>
  <c r="E298" i="10"/>
  <c r="E299" i="10"/>
  <c r="E300" i="10"/>
  <c r="E301" i="10"/>
  <c r="E302" i="10"/>
  <c r="E303" i="10"/>
  <c r="E304" i="10"/>
  <c r="E305" i="10"/>
  <c r="E306" i="10"/>
  <c r="E307" i="10"/>
  <c r="E308" i="10"/>
  <c r="E309" i="10"/>
  <c r="E310" i="10"/>
  <c r="E311" i="10"/>
  <c r="E312" i="10"/>
  <c r="E313" i="10"/>
  <c r="E314" i="10"/>
  <c r="E215" i="10"/>
  <c r="E111" i="10"/>
  <c r="E112" i="10"/>
  <c r="E113" i="10"/>
  <c r="E114" i="10"/>
  <c r="E115" i="10"/>
  <c r="E116" i="10"/>
  <c r="E117" i="10"/>
  <c r="E118" i="10"/>
  <c r="E119" i="10"/>
  <c r="E120" i="10"/>
  <c r="E121" i="10"/>
  <c r="E122" i="10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E135" i="10"/>
  <c r="E136" i="10"/>
  <c r="E137" i="10"/>
  <c r="E138" i="10"/>
  <c r="E139" i="10"/>
  <c r="E140" i="10"/>
  <c r="E141" i="10"/>
  <c r="E142" i="10"/>
  <c r="E143" i="10"/>
  <c r="E144" i="10"/>
  <c r="E145" i="10"/>
  <c r="E146" i="10"/>
  <c r="E147" i="10"/>
  <c r="E148" i="10"/>
  <c r="E149" i="10"/>
  <c r="E150" i="10"/>
  <c r="E151" i="10"/>
  <c r="E152" i="10"/>
  <c r="E153" i="10"/>
  <c r="E154" i="10"/>
  <c r="E155" i="10"/>
  <c r="E156" i="10"/>
  <c r="E157" i="10"/>
  <c r="E158" i="10"/>
  <c r="E159" i="10"/>
  <c r="E160" i="10"/>
  <c r="E161" i="10"/>
  <c r="E162" i="10"/>
  <c r="E163" i="10"/>
  <c r="E164" i="10"/>
  <c r="E165" i="10"/>
  <c r="E166" i="10"/>
  <c r="E167" i="10"/>
  <c r="E168" i="10"/>
  <c r="E169" i="10"/>
  <c r="E170" i="10"/>
  <c r="E171" i="10"/>
  <c r="E172" i="10"/>
  <c r="E173" i="10"/>
  <c r="E174" i="10"/>
  <c r="E175" i="10"/>
  <c r="E176" i="10"/>
  <c r="E177" i="10"/>
  <c r="E178" i="10"/>
  <c r="E179" i="10"/>
  <c r="E180" i="10"/>
  <c r="E181" i="10"/>
  <c r="E182" i="10"/>
  <c r="E183" i="10"/>
  <c r="E184" i="10"/>
  <c r="E185" i="10"/>
  <c r="E186" i="10"/>
  <c r="E187" i="10"/>
  <c r="E188" i="10"/>
  <c r="E189" i="10"/>
  <c r="E190" i="10"/>
  <c r="E191" i="10"/>
  <c r="E192" i="10"/>
  <c r="E193" i="10"/>
  <c r="E194" i="10"/>
  <c r="E195" i="10"/>
  <c r="E196" i="10"/>
  <c r="E197" i="10"/>
  <c r="E198" i="10"/>
  <c r="E199" i="10"/>
  <c r="E200" i="10"/>
  <c r="E201" i="10"/>
  <c r="E202" i="10"/>
  <c r="E203" i="10"/>
  <c r="E204" i="10"/>
  <c r="E205" i="10"/>
  <c r="E206" i="10"/>
  <c r="E207" i="10"/>
  <c r="E208" i="10"/>
  <c r="E209" i="10"/>
  <c r="E110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5" i="10"/>
  <c r="F216" i="12" l="1"/>
  <c r="F217" i="12" s="1"/>
  <c r="F218" i="12" s="1"/>
  <c r="F219" i="12" s="1"/>
  <c r="F220" i="12" s="1"/>
  <c r="F221" i="12" s="1"/>
  <c r="F222" i="12" s="1"/>
  <c r="F223" i="12" s="1"/>
  <c r="F224" i="12" s="1"/>
  <c r="F225" i="12" s="1"/>
  <c r="F226" i="12" s="1"/>
  <c r="F227" i="12" s="1"/>
  <c r="F228" i="12" s="1"/>
  <c r="F229" i="12" s="1"/>
  <c r="F230" i="12" s="1"/>
  <c r="F231" i="12" s="1"/>
  <c r="F232" i="12" s="1"/>
  <c r="F233" i="12" s="1"/>
  <c r="F234" i="12" s="1"/>
  <c r="F235" i="12" s="1"/>
  <c r="F236" i="12" s="1"/>
  <c r="F237" i="12" s="1"/>
  <c r="F238" i="12" s="1"/>
  <c r="F239" i="12" s="1"/>
  <c r="F240" i="12" s="1"/>
  <c r="F241" i="12" s="1"/>
  <c r="F242" i="12" s="1"/>
  <c r="F243" i="12" s="1"/>
  <c r="F244" i="12" s="1"/>
  <c r="F245" i="12" s="1"/>
  <c r="F246" i="12" s="1"/>
  <c r="F247" i="12" s="1"/>
  <c r="F248" i="12" s="1"/>
  <c r="F249" i="12" s="1"/>
  <c r="F250" i="12" s="1"/>
  <c r="F251" i="12" s="1"/>
  <c r="F252" i="12" s="1"/>
  <c r="F253" i="12" s="1"/>
  <c r="F254" i="12" s="1"/>
  <c r="F255" i="12" s="1"/>
  <c r="F256" i="12" s="1"/>
  <c r="F257" i="12" s="1"/>
  <c r="F258" i="12" s="1"/>
  <c r="F259" i="12" s="1"/>
  <c r="F260" i="12" s="1"/>
  <c r="F261" i="12" s="1"/>
  <c r="F262" i="12" s="1"/>
  <c r="F263" i="12" s="1"/>
  <c r="F264" i="12" s="1"/>
  <c r="F265" i="12" s="1"/>
  <c r="F266" i="12" s="1"/>
  <c r="F267" i="12" s="1"/>
  <c r="F268" i="12" s="1"/>
  <c r="F269" i="12" s="1"/>
  <c r="F270" i="12" s="1"/>
  <c r="F271" i="12" s="1"/>
  <c r="F272" i="12" s="1"/>
  <c r="F273" i="12" s="1"/>
  <c r="F274" i="12" s="1"/>
  <c r="F275" i="12" s="1"/>
  <c r="F276" i="12" s="1"/>
  <c r="F277" i="12" s="1"/>
  <c r="F278" i="12" s="1"/>
  <c r="F279" i="12" s="1"/>
  <c r="F280" i="12" s="1"/>
  <c r="F281" i="12" s="1"/>
  <c r="F282" i="12" s="1"/>
  <c r="F283" i="12" s="1"/>
  <c r="F284" i="12" s="1"/>
  <c r="F285" i="12" s="1"/>
  <c r="F286" i="12" s="1"/>
  <c r="F287" i="12" s="1"/>
  <c r="F288" i="12" s="1"/>
  <c r="F289" i="12" s="1"/>
  <c r="F290" i="12" s="1"/>
  <c r="F291" i="12" s="1"/>
  <c r="F292" i="12" s="1"/>
  <c r="F293" i="12" s="1"/>
  <c r="F294" i="12" s="1"/>
  <c r="F295" i="12" s="1"/>
  <c r="F296" i="12" s="1"/>
  <c r="F297" i="12" s="1"/>
  <c r="F298" i="12" s="1"/>
  <c r="F299" i="12" s="1"/>
  <c r="F300" i="12" s="1"/>
  <c r="F301" i="12" s="1"/>
  <c r="F302" i="12" s="1"/>
  <c r="F303" i="12" s="1"/>
  <c r="F304" i="12" s="1"/>
  <c r="F305" i="12" s="1"/>
  <c r="F306" i="12" s="1"/>
  <c r="F307" i="12" s="1"/>
  <c r="F308" i="12" s="1"/>
  <c r="F309" i="12" s="1"/>
  <c r="F310" i="12" s="1"/>
  <c r="F311" i="12" s="1"/>
  <c r="F312" i="12" s="1"/>
  <c r="F313" i="12" s="1"/>
  <c r="F314" i="12" s="1"/>
  <c r="F6" i="12"/>
  <c r="F7" i="12" s="1"/>
  <c r="F8" i="12" s="1"/>
  <c r="F9" i="12" s="1"/>
  <c r="F10" i="12" s="1"/>
  <c r="F11" i="12" s="1"/>
  <c r="F12" i="12" s="1"/>
  <c r="F13" i="12" s="1"/>
  <c r="F14" i="12" s="1"/>
  <c r="F15" i="12" s="1"/>
  <c r="F16" i="12" s="1"/>
  <c r="F17" i="12" s="1"/>
  <c r="F18" i="12" s="1"/>
  <c r="F19" i="12" s="1"/>
  <c r="F20" i="12" s="1"/>
  <c r="F21" i="12" s="1"/>
  <c r="F22" i="12" s="1"/>
  <c r="F23" i="12" s="1"/>
  <c r="F24" i="12" s="1"/>
  <c r="F25" i="12" s="1"/>
  <c r="F26" i="12" s="1"/>
  <c r="F27" i="12" s="1"/>
  <c r="F28" i="12" s="1"/>
  <c r="F29" i="12" s="1"/>
  <c r="F30" i="12" s="1"/>
  <c r="F31" i="12" s="1"/>
  <c r="F32" i="12" s="1"/>
  <c r="F33" i="12" s="1"/>
  <c r="F34" i="12" s="1"/>
  <c r="F35" i="12" s="1"/>
  <c r="F36" i="12" s="1"/>
  <c r="F37" i="12" s="1"/>
  <c r="F38" i="12" s="1"/>
  <c r="F39" i="12" s="1"/>
  <c r="F40" i="12" s="1"/>
  <c r="F41" i="12" s="1"/>
  <c r="F42" i="12" s="1"/>
  <c r="F43" i="12" s="1"/>
  <c r="F44" i="12" s="1"/>
  <c r="F45" i="12" s="1"/>
  <c r="F46" i="12" s="1"/>
  <c r="F47" i="12" s="1"/>
  <c r="F48" i="12" s="1"/>
  <c r="F49" i="12" s="1"/>
  <c r="F50" i="12" s="1"/>
  <c r="F51" i="12" s="1"/>
  <c r="F52" i="12" s="1"/>
  <c r="F53" i="12" s="1"/>
  <c r="F54" i="12" s="1"/>
  <c r="F55" i="12" s="1"/>
  <c r="F56" i="12" s="1"/>
  <c r="F57" i="12" s="1"/>
  <c r="F58" i="12" s="1"/>
  <c r="F59" i="12" s="1"/>
  <c r="F60" i="12" s="1"/>
  <c r="F61" i="12" s="1"/>
  <c r="F62" i="12" s="1"/>
  <c r="F63" i="12" s="1"/>
  <c r="F64" i="12" s="1"/>
  <c r="F65" i="12" s="1"/>
  <c r="F66" i="12" s="1"/>
  <c r="F67" i="12" s="1"/>
  <c r="F68" i="12" s="1"/>
  <c r="F69" i="12" s="1"/>
  <c r="F70" i="12" s="1"/>
  <c r="F71" i="12" s="1"/>
  <c r="F72" i="12" s="1"/>
  <c r="F73" i="12" s="1"/>
  <c r="F74" i="12" s="1"/>
  <c r="F75" i="12" s="1"/>
  <c r="F76" i="12" s="1"/>
  <c r="F77" i="12" s="1"/>
  <c r="F78" i="12" s="1"/>
  <c r="F79" i="12" s="1"/>
  <c r="F80" i="12" s="1"/>
  <c r="F81" i="12" s="1"/>
  <c r="F82" i="12" s="1"/>
  <c r="F83" i="12" s="1"/>
  <c r="F84" i="12" s="1"/>
  <c r="F85" i="12" s="1"/>
  <c r="F86" i="12" s="1"/>
  <c r="F87" i="12" s="1"/>
  <c r="F88" i="12" s="1"/>
  <c r="F89" i="12" s="1"/>
  <c r="F90" i="12" s="1"/>
  <c r="F91" i="12" s="1"/>
  <c r="F92" i="12" s="1"/>
  <c r="F93" i="12" s="1"/>
  <c r="F94" i="12" s="1"/>
  <c r="F95" i="12" s="1"/>
  <c r="F96" i="12" s="1"/>
  <c r="F97" i="12" s="1"/>
  <c r="F98" i="12" s="1"/>
  <c r="F99" i="12" s="1"/>
  <c r="F100" i="12" s="1"/>
  <c r="F101" i="12" s="1"/>
  <c r="F102" i="12" s="1"/>
  <c r="F103" i="12" s="1"/>
  <c r="F104" i="12" s="1"/>
  <c r="F325" i="12"/>
  <c r="F326" i="12" s="1"/>
  <c r="F327" i="12" s="1"/>
  <c r="F328" i="12" s="1"/>
  <c r="F329" i="12" s="1"/>
  <c r="F330" i="12" s="1"/>
  <c r="F331" i="12" s="1"/>
  <c r="F332" i="12" s="1"/>
  <c r="F333" i="12" s="1"/>
  <c r="F334" i="12" s="1"/>
  <c r="F335" i="12" s="1"/>
  <c r="F336" i="12" s="1"/>
  <c r="F337" i="12" s="1"/>
  <c r="F338" i="12" s="1"/>
  <c r="F339" i="12" s="1"/>
  <c r="F340" i="12" s="1"/>
  <c r="F341" i="12" s="1"/>
  <c r="F342" i="12" s="1"/>
  <c r="F343" i="12" s="1"/>
  <c r="F344" i="12" s="1"/>
  <c r="F345" i="12" s="1"/>
  <c r="F346" i="12" s="1"/>
  <c r="F347" i="12" s="1"/>
  <c r="F348" i="12" s="1"/>
  <c r="F349" i="12" s="1"/>
  <c r="F350" i="12" s="1"/>
  <c r="F351" i="12" s="1"/>
  <c r="F352" i="12" s="1"/>
  <c r="F353" i="12" s="1"/>
  <c r="F354" i="12" s="1"/>
  <c r="F355" i="12" s="1"/>
  <c r="F356" i="12" s="1"/>
  <c r="F357" i="12" s="1"/>
  <c r="F358" i="12" s="1"/>
  <c r="F359" i="12" s="1"/>
  <c r="F360" i="12" s="1"/>
  <c r="F361" i="12" s="1"/>
  <c r="F362" i="12" s="1"/>
  <c r="F363" i="12" s="1"/>
  <c r="F364" i="12" s="1"/>
  <c r="F365" i="12" s="1"/>
  <c r="F366" i="12" s="1"/>
  <c r="F367" i="12" s="1"/>
  <c r="F368" i="12" s="1"/>
  <c r="F369" i="12" s="1"/>
  <c r="F370" i="12" s="1"/>
  <c r="F371" i="12" s="1"/>
  <c r="F372" i="12" s="1"/>
  <c r="F373" i="12" s="1"/>
  <c r="F374" i="12" s="1"/>
  <c r="F375" i="12" s="1"/>
  <c r="F376" i="12" s="1"/>
  <c r="F377" i="12" s="1"/>
  <c r="F378" i="12" s="1"/>
  <c r="F379" i="12" s="1"/>
  <c r="F380" i="12" s="1"/>
  <c r="F381" i="12" s="1"/>
  <c r="F382" i="12" s="1"/>
  <c r="F383" i="12" s="1"/>
  <c r="F384" i="12" s="1"/>
  <c r="F385" i="12" s="1"/>
  <c r="F386" i="12" s="1"/>
  <c r="F387" i="12" s="1"/>
  <c r="F388" i="12" s="1"/>
  <c r="F389" i="12" s="1"/>
  <c r="F390" i="12" s="1"/>
  <c r="F391" i="12" s="1"/>
  <c r="F392" i="12" s="1"/>
  <c r="F393" i="12" s="1"/>
  <c r="F394" i="12" s="1"/>
  <c r="F395" i="12" s="1"/>
  <c r="F396" i="12" s="1"/>
  <c r="F397" i="12" s="1"/>
  <c r="F398" i="12" s="1"/>
  <c r="F399" i="12" s="1"/>
  <c r="F400" i="12" s="1"/>
  <c r="F401" i="12" s="1"/>
  <c r="F402" i="12" s="1"/>
  <c r="F403" i="12" s="1"/>
  <c r="F404" i="12" s="1"/>
  <c r="F405" i="12" s="1"/>
  <c r="F406" i="12" s="1"/>
  <c r="F407" i="12" s="1"/>
  <c r="F408" i="12" s="1"/>
  <c r="F409" i="12" s="1"/>
  <c r="F410" i="12" s="1"/>
  <c r="F411" i="12" s="1"/>
  <c r="F412" i="12" s="1"/>
  <c r="F413" i="12" s="1"/>
  <c r="F414" i="12" s="1"/>
  <c r="F415" i="12" s="1"/>
  <c r="F416" i="12" s="1"/>
  <c r="F417" i="12" s="1"/>
  <c r="F418" i="12" s="1"/>
  <c r="F419" i="12" s="1"/>
  <c r="F113" i="12"/>
  <c r="F114" i="12" s="1"/>
  <c r="F115" i="12" s="1"/>
  <c r="F116" i="12" s="1"/>
  <c r="F117" i="12" s="1"/>
  <c r="F118" i="12" s="1"/>
  <c r="F119" i="12" s="1"/>
  <c r="F120" i="12" s="1"/>
  <c r="F121" i="12" s="1"/>
  <c r="F122" i="12" s="1"/>
  <c r="F123" i="12" s="1"/>
  <c r="F124" i="12" s="1"/>
  <c r="F125" i="12" s="1"/>
  <c r="F126" i="12" s="1"/>
  <c r="F127" i="12" s="1"/>
  <c r="F128" i="12" s="1"/>
  <c r="F129" i="12" s="1"/>
  <c r="F130" i="12" s="1"/>
  <c r="F131" i="12" s="1"/>
  <c r="F132" i="12" s="1"/>
  <c r="F133" i="12" s="1"/>
  <c r="F134" i="12" s="1"/>
  <c r="F135" i="12" s="1"/>
  <c r="F136" i="12" s="1"/>
  <c r="F137" i="12" s="1"/>
  <c r="F138" i="12" s="1"/>
  <c r="F139" i="12" s="1"/>
  <c r="F140" i="12" s="1"/>
  <c r="F141" i="12" s="1"/>
  <c r="F142" i="12" s="1"/>
  <c r="F143" i="12" s="1"/>
  <c r="F144" i="12" s="1"/>
  <c r="F145" i="12" s="1"/>
  <c r="F146" i="12" s="1"/>
  <c r="F147" i="12" s="1"/>
  <c r="F148" i="12" s="1"/>
  <c r="F149" i="12" s="1"/>
  <c r="F150" i="12" s="1"/>
  <c r="F151" i="12" s="1"/>
  <c r="F152" i="12" s="1"/>
  <c r="F153" i="12" s="1"/>
  <c r="F154" i="12" s="1"/>
  <c r="F155" i="12" s="1"/>
  <c r="F156" i="12" s="1"/>
  <c r="F157" i="12" s="1"/>
  <c r="F158" i="12" s="1"/>
  <c r="F159" i="12" s="1"/>
  <c r="F160" i="12" s="1"/>
  <c r="F161" i="12" s="1"/>
  <c r="F162" i="12" s="1"/>
  <c r="F163" i="12" s="1"/>
  <c r="F164" i="12" s="1"/>
  <c r="F165" i="12" s="1"/>
  <c r="F166" i="12" s="1"/>
  <c r="F167" i="12" s="1"/>
  <c r="F168" i="12" s="1"/>
  <c r="F169" i="12" s="1"/>
  <c r="F170" i="12" s="1"/>
  <c r="F171" i="12" s="1"/>
  <c r="F172" i="12" s="1"/>
  <c r="F173" i="12" s="1"/>
  <c r="F174" i="12" s="1"/>
  <c r="F175" i="12" s="1"/>
  <c r="F176" i="12" s="1"/>
  <c r="F177" i="12" s="1"/>
  <c r="F178" i="12" s="1"/>
  <c r="F179" i="12" s="1"/>
  <c r="F180" i="12" s="1"/>
  <c r="F181" i="12" s="1"/>
  <c r="F182" i="12" s="1"/>
  <c r="F183" i="12" s="1"/>
  <c r="F184" i="12" s="1"/>
  <c r="F185" i="12" s="1"/>
  <c r="F186" i="12" s="1"/>
  <c r="F187" i="12" s="1"/>
  <c r="F188" i="12" s="1"/>
  <c r="F189" i="12" s="1"/>
  <c r="F190" i="12" s="1"/>
  <c r="F191" i="12" s="1"/>
  <c r="F192" i="12" s="1"/>
  <c r="F193" i="12" s="1"/>
  <c r="F194" i="12" s="1"/>
  <c r="F195" i="12" s="1"/>
  <c r="F196" i="12" s="1"/>
  <c r="F197" i="12" s="1"/>
  <c r="F198" i="12" s="1"/>
  <c r="F199" i="12" s="1"/>
  <c r="F200" i="12" s="1"/>
  <c r="F201" i="12" s="1"/>
  <c r="F202" i="12" s="1"/>
  <c r="F203" i="12" s="1"/>
  <c r="F204" i="12" s="1"/>
  <c r="F205" i="12" s="1"/>
  <c r="F206" i="12" s="1"/>
  <c r="F207" i="12" s="1"/>
  <c r="F208" i="12" s="1"/>
  <c r="F209" i="12" s="1"/>
  <c r="H289" i="12"/>
  <c r="L289" i="12" s="1"/>
  <c r="F323" i="12"/>
  <c r="F324" i="12" s="1"/>
  <c r="H184" i="12"/>
  <c r="L184" i="12" s="1"/>
  <c r="G210" i="12"/>
  <c r="H143" i="12"/>
  <c r="L143" i="12" s="1"/>
  <c r="N143" i="12" s="1"/>
  <c r="G370" i="12"/>
  <c r="H248" i="12"/>
  <c r="L248" i="12" s="1"/>
  <c r="N289" i="12" l="1"/>
  <c r="N217" i="12"/>
  <c r="N248" i="12"/>
  <c r="H79" i="12"/>
  <c r="L79" i="12" s="1"/>
  <c r="G105" i="12"/>
  <c r="G420" i="12"/>
  <c r="H394" i="12"/>
  <c r="L394" i="12" s="1"/>
  <c r="N184" i="12"/>
  <c r="N112" i="12"/>
  <c r="N394" i="12" l="1"/>
  <c r="N322" i="12"/>
  <c r="N353" i="12"/>
  <c r="N79" i="12"/>
  <c r="N7" i="12"/>
  <c r="N38" i="12"/>
  <c r="G160" i="10" l="1"/>
  <c r="H7" i="10"/>
  <c r="L7" i="10" s="1"/>
  <c r="H79" i="10"/>
  <c r="F5" i="10"/>
  <c r="F6" i="10" s="1"/>
  <c r="G265" i="10"/>
  <c r="F320" i="10"/>
  <c r="F215" i="10"/>
  <c r="D419" i="10"/>
  <c r="D418" i="10"/>
  <c r="D417" i="10"/>
  <c r="D416" i="10"/>
  <c r="D415" i="10"/>
  <c r="D414" i="10"/>
  <c r="D413" i="10"/>
  <c r="D412" i="10"/>
  <c r="D411" i="10"/>
  <c r="D410" i="10"/>
  <c r="D409" i="10"/>
  <c r="D408" i="10"/>
  <c r="D407" i="10"/>
  <c r="D406" i="10"/>
  <c r="D405" i="10"/>
  <c r="D404" i="10"/>
  <c r="D403" i="10"/>
  <c r="D402" i="10"/>
  <c r="D401" i="10"/>
  <c r="D400" i="10"/>
  <c r="D399" i="10"/>
  <c r="D398" i="10"/>
  <c r="D397" i="10"/>
  <c r="D396" i="10"/>
  <c r="D395" i="10"/>
  <c r="D394" i="10"/>
  <c r="D393" i="10"/>
  <c r="D392" i="10"/>
  <c r="D391" i="10"/>
  <c r="D390" i="10"/>
  <c r="D389" i="10"/>
  <c r="D388" i="10"/>
  <c r="D387" i="10"/>
  <c r="D386" i="10"/>
  <c r="D385" i="10"/>
  <c r="D384" i="10"/>
  <c r="D383" i="10"/>
  <c r="D382" i="10"/>
  <c r="D381" i="10"/>
  <c r="D380" i="10"/>
  <c r="D379" i="10"/>
  <c r="D378" i="10"/>
  <c r="D377" i="10"/>
  <c r="D376" i="10"/>
  <c r="D375" i="10"/>
  <c r="D374" i="10"/>
  <c r="D373" i="10"/>
  <c r="D372" i="10"/>
  <c r="D371" i="10"/>
  <c r="D370" i="10"/>
  <c r="D369" i="10"/>
  <c r="D368" i="10"/>
  <c r="D367" i="10"/>
  <c r="D366" i="10"/>
  <c r="D365" i="10"/>
  <c r="D364" i="10"/>
  <c r="D363" i="10"/>
  <c r="D362" i="10"/>
  <c r="D361" i="10"/>
  <c r="D360" i="10"/>
  <c r="D359" i="10"/>
  <c r="D358" i="10"/>
  <c r="D357" i="10"/>
  <c r="D356" i="10"/>
  <c r="D355" i="10"/>
  <c r="D354" i="10"/>
  <c r="D353" i="10"/>
  <c r="D352" i="10"/>
  <c r="D351" i="10"/>
  <c r="D350" i="10"/>
  <c r="D349" i="10"/>
  <c r="D348" i="10"/>
  <c r="D347" i="10"/>
  <c r="D346" i="10"/>
  <c r="D345" i="10"/>
  <c r="D344" i="10"/>
  <c r="D343" i="10"/>
  <c r="D342" i="10"/>
  <c r="D341" i="10"/>
  <c r="D340" i="10"/>
  <c r="D339" i="10"/>
  <c r="D338" i="10"/>
  <c r="D337" i="10"/>
  <c r="D336" i="10"/>
  <c r="D335" i="10"/>
  <c r="D334" i="10"/>
  <c r="D333" i="10"/>
  <c r="D332" i="10"/>
  <c r="D331" i="10"/>
  <c r="D330" i="10"/>
  <c r="D329" i="10"/>
  <c r="D328" i="10"/>
  <c r="D327" i="10"/>
  <c r="D326" i="10"/>
  <c r="D325" i="10"/>
  <c r="D324" i="10"/>
  <c r="D323" i="10"/>
  <c r="H322" i="10"/>
  <c r="L322" i="10" s="1"/>
  <c r="D322" i="10"/>
  <c r="D321" i="10"/>
  <c r="D320" i="10"/>
  <c r="J319" i="10"/>
  <c r="D314" i="10"/>
  <c r="D313" i="10"/>
  <c r="D312" i="10"/>
  <c r="D311" i="10"/>
  <c r="D310" i="10"/>
  <c r="D309" i="10"/>
  <c r="D308" i="10"/>
  <c r="D307" i="10"/>
  <c r="D306" i="10"/>
  <c r="D305" i="10"/>
  <c r="D304" i="10"/>
  <c r="D303" i="10"/>
  <c r="D302" i="10"/>
  <c r="D301" i="10"/>
  <c r="D300" i="10"/>
  <c r="D299" i="10"/>
  <c r="D298" i="10"/>
  <c r="D297" i="10"/>
  <c r="D296" i="10"/>
  <c r="D295" i="10"/>
  <c r="D294" i="10"/>
  <c r="D293" i="10"/>
  <c r="D292" i="10"/>
  <c r="D291" i="10"/>
  <c r="D290" i="10"/>
  <c r="D289" i="10"/>
  <c r="D288" i="10"/>
  <c r="D287" i="10"/>
  <c r="D286" i="10"/>
  <c r="D285" i="10"/>
  <c r="D284" i="10"/>
  <c r="D283" i="10"/>
  <c r="D282" i="10"/>
  <c r="D281" i="10"/>
  <c r="D280" i="10"/>
  <c r="D279" i="10"/>
  <c r="D278" i="10"/>
  <c r="D277" i="10"/>
  <c r="D276" i="10"/>
  <c r="D275" i="10"/>
  <c r="D274" i="10"/>
  <c r="D273" i="10"/>
  <c r="D272" i="10"/>
  <c r="D271" i="10"/>
  <c r="D270" i="10"/>
  <c r="D269" i="10"/>
  <c r="D268" i="10"/>
  <c r="D267" i="10"/>
  <c r="D266" i="10"/>
  <c r="D265" i="10"/>
  <c r="D264" i="10"/>
  <c r="D263" i="10"/>
  <c r="D262" i="10"/>
  <c r="D261" i="10"/>
  <c r="D260" i="10"/>
  <c r="D259" i="10"/>
  <c r="D258" i="10"/>
  <c r="D257" i="10"/>
  <c r="D256" i="10"/>
  <c r="D255" i="10"/>
  <c r="D254" i="10"/>
  <c r="D253" i="10"/>
  <c r="D252" i="10"/>
  <c r="D251" i="10"/>
  <c r="D250" i="10"/>
  <c r="D249" i="10"/>
  <c r="D248" i="10"/>
  <c r="D247" i="10"/>
  <c r="D246" i="10"/>
  <c r="D245" i="10"/>
  <c r="D244" i="10"/>
  <c r="D243" i="10"/>
  <c r="D242" i="10"/>
  <c r="D241" i="10"/>
  <c r="D240" i="10"/>
  <c r="D239" i="10"/>
  <c r="D238" i="10"/>
  <c r="D237" i="10"/>
  <c r="D236" i="10"/>
  <c r="D235" i="10"/>
  <c r="D234" i="10"/>
  <c r="D233" i="10"/>
  <c r="D232" i="10"/>
  <c r="D231" i="10"/>
  <c r="D230" i="10"/>
  <c r="D229" i="10"/>
  <c r="D228" i="10"/>
  <c r="D227" i="10"/>
  <c r="D226" i="10"/>
  <c r="D225" i="10"/>
  <c r="D224" i="10"/>
  <c r="D223" i="10"/>
  <c r="D222" i="10"/>
  <c r="D221" i="10"/>
  <c r="D220" i="10"/>
  <c r="D219" i="10"/>
  <c r="D218" i="10"/>
  <c r="H217" i="10"/>
  <c r="L217" i="10" s="1"/>
  <c r="D217" i="10"/>
  <c r="D216" i="10"/>
  <c r="D215" i="10"/>
  <c r="J214" i="10"/>
  <c r="D209" i="10"/>
  <c r="D208" i="10"/>
  <c r="D207" i="10"/>
  <c r="D206" i="10"/>
  <c r="D205" i="10"/>
  <c r="D204" i="10"/>
  <c r="D203" i="10"/>
  <c r="D202" i="10"/>
  <c r="D201" i="10"/>
  <c r="D200" i="10"/>
  <c r="D199" i="10"/>
  <c r="D198" i="10"/>
  <c r="D197" i="10"/>
  <c r="D196" i="10"/>
  <c r="D195" i="10"/>
  <c r="D194" i="10"/>
  <c r="D193" i="10"/>
  <c r="D192" i="10"/>
  <c r="D191" i="10"/>
  <c r="D190" i="10"/>
  <c r="D189" i="10"/>
  <c r="D188" i="10"/>
  <c r="D187" i="10"/>
  <c r="D186" i="10"/>
  <c r="D185" i="10"/>
  <c r="D184" i="10"/>
  <c r="D183" i="10"/>
  <c r="D182" i="10"/>
  <c r="D181" i="10"/>
  <c r="D180" i="10"/>
  <c r="D179" i="10"/>
  <c r="D178" i="10"/>
  <c r="D177" i="10"/>
  <c r="D176" i="10"/>
  <c r="D175" i="10"/>
  <c r="D174" i="10"/>
  <c r="D173" i="10"/>
  <c r="D172" i="10"/>
  <c r="D171" i="10"/>
  <c r="D170" i="10"/>
  <c r="D169" i="10"/>
  <c r="D168" i="10"/>
  <c r="D167" i="10"/>
  <c r="D166" i="10"/>
  <c r="D165" i="10"/>
  <c r="D164" i="10"/>
  <c r="D163" i="10"/>
  <c r="D162" i="10"/>
  <c r="D161" i="10"/>
  <c r="D160" i="10"/>
  <c r="D159" i="10"/>
  <c r="D158" i="10"/>
  <c r="D157" i="10"/>
  <c r="D156" i="10"/>
  <c r="D155" i="10"/>
  <c r="D154" i="10"/>
  <c r="D153" i="10"/>
  <c r="D152" i="10"/>
  <c r="D151" i="10"/>
  <c r="D150" i="10"/>
  <c r="D149" i="10"/>
  <c r="D148" i="10"/>
  <c r="D147" i="10"/>
  <c r="D146" i="10"/>
  <c r="D145" i="10"/>
  <c r="D144" i="10"/>
  <c r="D143" i="10"/>
  <c r="D142" i="10"/>
  <c r="D141" i="10"/>
  <c r="D140" i="10"/>
  <c r="D139" i="10"/>
  <c r="D138" i="10"/>
  <c r="D137" i="10"/>
  <c r="D136" i="10"/>
  <c r="D135" i="10"/>
  <c r="D134" i="10"/>
  <c r="D133" i="10"/>
  <c r="D132" i="10"/>
  <c r="D131" i="10"/>
  <c r="D130" i="10"/>
  <c r="D129" i="10"/>
  <c r="D128" i="10"/>
  <c r="D127" i="10"/>
  <c r="D126" i="10"/>
  <c r="D125" i="10"/>
  <c r="D124" i="10"/>
  <c r="D123" i="10"/>
  <c r="D122" i="10"/>
  <c r="D121" i="10"/>
  <c r="D120" i="10"/>
  <c r="D119" i="10"/>
  <c r="D118" i="10"/>
  <c r="D117" i="10"/>
  <c r="D116" i="10"/>
  <c r="D115" i="10"/>
  <c r="D114" i="10"/>
  <c r="D113" i="10"/>
  <c r="H112" i="10"/>
  <c r="L112" i="10" s="1"/>
  <c r="D112" i="10"/>
  <c r="D111" i="10"/>
  <c r="F110" i="10"/>
  <c r="D110" i="10"/>
  <c r="J109" i="10"/>
  <c r="D104" i="10"/>
  <c r="D103" i="10"/>
  <c r="D102" i="10"/>
  <c r="D101" i="10"/>
  <c r="D100" i="10"/>
  <c r="D99" i="10"/>
  <c r="D98" i="10"/>
  <c r="D97" i="10"/>
  <c r="D96" i="10"/>
  <c r="D95" i="10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D6" i="10"/>
  <c r="D5" i="10"/>
  <c r="J4" i="10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F5" i="7"/>
  <c r="N322" i="7"/>
  <c r="N353" i="7"/>
  <c r="N394" i="7"/>
  <c r="G340" i="7"/>
  <c r="E321" i="7"/>
  <c r="E322" i="7"/>
  <c r="E323" i="7"/>
  <c r="E324" i="7"/>
  <c r="E325" i="7"/>
  <c r="E326" i="7"/>
  <c r="E327" i="7"/>
  <c r="E328" i="7"/>
  <c r="E329" i="7"/>
  <c r="E330" i="7"/>
  <c r="E331" i="7"/>
  <c r="E332" i="7"/>
  <c r="E333" i="7"/>
  <c r="E334" i="7"/>
  <c r="E335" i="7"/>
  <c r="E336" i="7"/>
  <c r="E337" i="7"/>
  <c r="E338" i="7"/>
  <c r="E339" i="7"/>
  <c r="E340" i="7"/>
  <c r="E341" i="7"/>
  <c r="E342" i="7"/>
  <c r="E343" i="7"/>
  <c r="E344" i="7"/>
  <c r="E345" i="7"/>
  <c r="E346" i="7"/>
  <c r="E347" i="7"/>
  <c r="E348" i="7"/>
  <c r="E349" i="7"/>
  <c r="E350" i="7"/>
  <c r="E351" i="7"/>
  <c r="E352" i="7"/>
  <c r="E353" i="7"/>
  <c r="E354" i="7"/>
  <c r="E355" i="7"/>
  <c r="E356" i="7"/>
  <c r="E357" i="7"/>
  <c r="E358" i="7"/>
  <c r="E359" i="7"/>
  <c r="E360" i="7"/>
  <c r="E361" i="7"/>
  <c r="E362" i="7"/>
  <c r="E363" i="7"/>
  <c r="E364" i="7"/>
  <c r="E365" i="7"/>
  <c r="E366" i="7"/>
  <c r="E367" i="7"/>
  <c r="E368" i="7"/>
  <c r="E369" i="7"/>
  <c r="E370" i="7"/>
  <c r="E371" i="7"/>
  <c r="E372" i="7"/>
  <c r="E373" i="7"/>
  <c r="E374" i="7"/>
  <c r="E375" i="7"/>
  <c r="E376" i="7"/>
  <c r="E377" i="7"/>
  <c r="E378" i="7"/>
  <c r="E379" i="7"/>
  <c r="E380" i="7"/>
  <c r="E381" i="7"/>
  <c r="E382" i="7"/>
  <c r="E383" i="7"/>
  <c r="E384" i="7"/>
  <c r="E385" i="7"/>
  <c r="E386" i="7"/>
  <c r="E387" i="7"/>
  <c r="E388" i="7"/>
  <c r="E389" i="7"/>
  <c r="E390" i="7"/>
  <c r="E391" i="7"/>
  <c r="E392" i="7"/>
  <c r="E393" i="7"/>
  <c r="E394" i="7"/>
  <c r="E395" i="7"/>
  <c r="E396" i="7"/>
  <c r="E397" i="7"/>
  <c r="E398" i="7"/>
  <c r="E399" i="7"/>
  <c r="E400" i="7"/>
  <c r="E401" i="7"/>
  <c r="E402" i="7"/>
  <c r="E403" i="7"/>
  <c r="E404" i="7"/>
  <c r="E405" i="7"/>
  <c r="E406" i="7"/>
  <c r="E407" i="7"/>
  <c r="E408" i="7"/>
  <c r="E409" i="7"/>
  <c r="E410" i="7"/>
  <c r="E411" i="7"/>
  <c r="E412" i="7"/>
  <c r="E413" i="7"/>
  <c r="E414" i="7"/>
  <c r="E415" i="7"/>
  <c r="E416" i="7"/>
  <c r="E417" i="7"/>
  <c r="E418" i="7"/>
  <c r="E419" i="7"/>
  <c r="E320" i="7"/>
  <c r="F320" i="7" s="1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320" i="7"/>
  <c r="H353" i="7"/>
  <c r="L353" i="7" s="1"/>
  <c r="H322" i="7"/>
  <c r="L322" i="7" s="1"/>
  <c r="J319" i="7"/>
  <c r="N217" i="7"/>
  <c r="N248" i="7"/>
  <c r="N289" i="7"/>
  <c r="G23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/>
  <c r="E239" i="7"/>
  <c r="E240" i="7"/>
  <c r="E241" i="7"/>
  <c r="E242" i="7"/>
  <c r="E243" i="7"/>
  <c r="E244" i="7"/>
  <c r="E245" i="7"/>
  <c r="E246" i="7"/>
  <c r="E247" i="7"/>
  <c r="E248" i="7"/>
  <c r="E249" i="7"/>
  <c r="E250" i="7"/>
  <c r="E251" i="7"/>
  <c r="E252" i="7"/>
  <c r="E253" i="7"/>
  <c r="E254" i="7"/>
  <c r="E255" i="7"/>
  <c r="E256" i="7"/>
  <c r="E257" i="7"/>
  <c r="E258" i="7"/>
  <c r="E259" i="7"/>
  <c r="E260" i="7"/>
  <c r="E261" i="7"/>
  <c r="E262" i="7"/>
  <c r="E263" i="7"/>
  <c r="E264" i="7"/>
  <c r="E265" i="7"/>
  <c r="E266" i="7"/>
  <c r="E267" i="7"/>
  <c r="E268" i="7"/>
  <c r="E269" i="7"/>
  <c r="E270" i="7"/>
  <c r="E271" i="7"/>
  <c r="E272" i="7"/>
  <c r="E273" i="7"/>
  <c r="E274" i="7"/>
  <c r="E275" i="7"/>
  <c r="E276" i="7"/>
  <c r="E277" i="7"/>
  <c r="E278" i="7"/>
  <c r="E279" i="7"/>
  <c r="E280" i="7"/>
  <c r="E281" i="7"/>
  <c r="E282" i="7"/>
  <c r="E283" i="7"/>
  <c r="E284" i="7"/>
  <c r="E285" i="7"/>
  <c r="E286" i="7"/>
  <c r="E287" i="7"/>
  <c r="E288" i="7"/>
  <c r="E289" i="7"/>
  <c r="E290" i="7"/>
  <c r="E291" i="7"/>
  <c r="E292" i="7"/>
  <c r="E293" i="7"/>
  <c r="E294" i="7"/>
  <c r="E295" i="7"/>
  <c r="E296" i="7"/>
  <c r="E297" i="7"/>
  <c r="E298" i="7"/>
  <c r="E299" i="7"/>
  <c r="E300" i="7"/>
  <c r="E301" i="7"/>
  <c r="E302" i="7"/>
  <c r="E303" i="7"/>
  <c r="E304" i="7"/>
  <c r="E305" i="7"/>
  <c r="E306" i="7"/>
  <c r="E307" i="7"/>
  <c r="E308" i="7"/>
  <c r="E309" i="7"/>
  <c r="E310" i="7"/>
  <c r="E311" i="7"/>
  <c r="E312" i="7"/>
  <c r="E313" i="7"/>
  <c r="E314" i="7"/>
  <c r="E215" i="7"/>
  <c r="F215" i="7" s="1"/>
  <c r="F216" i="7" s="1"/>
  <c r="F217" i="7" s="1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215" i="7"/>
  <c r="H248" i="7"/>
  <c r="L248" i="7" s="1"/>
  <c r="H217" i="7"/>
  <c r="L217" i="7" s="1"/>
  <c r="J214" i="7"/>
  <c r="N112" i="7"/>
  <c r="N143" i="7"/>
  <c r="N184" i="7"/>
  <c r="G13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110" i="7"/>
  <c r="F110" i="7" s="1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110" i="7"/>
  <c r="H143" i="7"/>
  <c r="L143" i="7" s="1"/>
  <c r="H112" i="7"/>
  <c r="L112" i="7" s="1"/>
  <c r="J109" i="7"/>
  <c r="L7" i="7"/>
  <c r="L38" i="7"/>
  <c r="L79" i="7"/>
  <c r="H79" i="7"/>
  <c r="H38" i="7"/>
  <c r="H7" i="7"/>
  <c r="G55" i="7"/>
  <c r="G105" i="7"/>
  <c r="G2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5" i="7"/>
  <c r="J4" i="7"/>
  <c r="E19" i="5"/>
  <c r="D19" i="5"/>
  <c r="E18" i="5"/>
  <c r="D18" i="5"/>
  <c r="E17" i="5"/>
  <c r="D17" i="5"/>
  <c r="E16" i="5"/>
  <c r="D16" i="5"/>
  <c r="E15" i="5"/>
  <c r="D15" i="5"/>
  <c r="E14" i="5"/>
  <c r="D14" i="5"/>
  <c r="E13" i="5"/>
  <c r="D13" i="5"/>
  <c r="E12" i="5"/>
  <c r="D12" i="5"/>
  <c r="G11" i="5"/>
  <c r="G20" i="5" s="1"/>
  <c r="E11" i="5"/>
  <c r="D11" i="5"/>
  <c r="E10" i="5"/>
  <c r="D10" i="5"/>
  <c r="E9" i="5"/>
  <c r="D9" i="5"/>
  <c r="G8" i="5"/>
  <c r="H12" i="5" s="1"/>
  <c r="L12" i="5" s="1"/>
  <c r="E8" i="5"/>
  <c r="D8" i="5"/>
  <c r="H7" i="5"/>
  <c r="L7" i="5" s="1"/>
  <c r="E7" i="5"/>
  <c r="D7" i="5"/>
  <c r="E6" i="5"/>
  <c r="D6" i="5"/>
  <c r="E5" i="5"/>
  <c r="F5" i="5" s="1"/>
  <c r="D5" i="5"/>
  <c r="J4" i="5"/>
  <c r="G48" i="3"/>
  <c r="G53" i="3" s="1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45" i="3"/>
  <c r="F45" i="3" s="1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45" i="3"/>
  <c r="G34" i="3"/>
  <c r="G40" i="3" s="1"/>
  <c r="N2" i="3"/>
  <c r="G8" i="3"/>
  <c r="H12" i="3" s="1"/>
  <c r="L12" i="3" s="1"/>
  <c r="H47" i="3"/>
  <c r="L47" i="3" s="1"/>
  <c r="J44" i="3"/>
  <c r="E39" i="3"/>
  <c r="D39" i="3"/>
  <c r="E38" i="3"/>
  <c r="D38" i="3"/>
  <c r="E37" i="3"/>
  <c r="D37" i="3"/>
  <c r="E36" i="3"/>
  <c r="D36" i="3"/>
  <c r="E35" i="3"/>
  <c r="D35" i="3"/>
  <c r="E34" i="3"/>
  <c r="D34" i="3"/>
  <c r="H39" i="3"/>
  <c r="L39" i="3" s="1"/>
  <c r="E33" i="3"/>
  <c r="D33" i="3"/>
  <c r="E32" i="3"/>
  <c r="D32" i="3"/>
  <c r="E31" i="3"/>
  <c r="D31" i="3"/>
  <c r="E30" i="3"/>
  <c r="D30" i="3"/>
  <c r="E29" i="3"/>
  <c r="D29" i="3"/>
  <c r="G28" i="3"/>
  <c r="H32" i="3" s="1"/>
  <c r="L32" i="3" s="1"/>
  <c r="E28" i="3"/>
  <c r="D28" i="3"/>
  <c r="H27" i="3"/>
  <c r="L27" i="3" s="1"/>
  <c r="E27" i="3"/>
  <c r="D27" i="3"/>
  <c r="E26" i="3"/>
  <c r="D26" i="3"/>
  <c r="E25" i="3"/>
  <c r="F25" i="3" s="1"/>
  <c r="D25" i="3"/>
  <c r="J24" i="3"/>
  <c r="E19" i="3"/>
  <c r="D19" i="3"/>
  <c r="E18" i="3"/>
  <c r="D18" i="3"/>
  <c r="E17" i="3"/>
  <c r="D17" i="3"/>
  <c r="E16" i="3"/>
  <c r="D16" i="3"/>
  <c r="E15" i="3"/>
  <c r="D15" i="3"/>
  <c r="E14" i="3"/>
  <c r="D14" i="3"/>
  <c r="E13" i="3"/>
  <c r="D13" i="3"/>
  <c r="E12" i="3"/>
  <c r="D12" i="3"/>
  <c r="E11" i="3"/>
  <c r="D11" i="3"/>
  <c r="E10" i="3"/>
  <c r="D10" i="3"/>
  <c r="E9" i="3"/>
  <c r="D9" i="3"/>
  <c r="E8" i="3"/>
  <c r="D8" i="3"/>
  <c r="H7" i="3"/>
  <c r="L7" i="3" s="1"/>
  <c r="E7" i="3"/>
  <c r="D7" i="3"/>
  <c r="E6" i="3"/>
  <c r="D6" i="3"/>
  <c r="E5" i="3"/>
  <c r="F5" i="3" s="1"/>
  <c r="D5" i="3"/>
  <c r="J4" i="3"/>
  <c r="G68" i="1"/>
  <c r="H72" i="1" s="1"/>
  <c r="L72" i="1" s="1"/>
  <c r="N72" i="1" s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65" i="1"/>
  <c r="F65" i="1" s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65" i="1"/>
  <c r="H67" i="1"/>
  <c r="L67" i="1" s="1"/>
  <c r="N67" i="1" s="1"/>
  <c r="J64" i="1"/>
  <c r="G48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45" i="1"/>
  <c r="H52" i="1"/>
  <c r="L52" i="1" s="1"/>
  <c r="N52" i="1" s="1"/>
  <c r="H47" i="1"/>
  <c r="L47" i="1" s="1"/>
  <c r="N47" i="1" s="1"/>
  <c r="F45" i="1"/>
  <c r="J44" i="1"/>
  <c r="G28" i="1"/>
  <c r="H32" i="1" s="1"/>
  <c r="L32" i="1" s="1"/>
  <c r="N32" i="1" s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25" i="1"/>
  <c r="F25" i="1" s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25" i="1"/>
  <c r="H27" i="1"/>
  <c r="L27" i="1" s="1"/>
  <c r="N27" i="1" s="1"/>
  <c r="J24" i="1"/>
  <c r="G8" i="1"/>
  <c r="H12" i="1"/>
  <c r="L12" i="1" s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5" i="1"/>
  <c r="F5" i="1" s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5" i="1"/>
  <c r="H7" i="1"/>
  <c r="L7" i="1" s="1"/>
  <c r="J4" i="1"/>
  <c r="H353" i="10" l="1"/>
  <c r="L353" i="10" s="1"/>
  <c r="G370" i="10"/>
  <c r="H394" i="10" s="1"/>
  <c r="L394" i="10" s="1"/>
  <c r="N394" i="10" s="1"/>
  <c r="H38" i="10"/>
  <c r="L38" i="10" s="1"/>
  <c r="L79" i="10"/>
  <c r="F321" i="10"/>
  <c r="F322" i="10" s="1"/>
  <c r="F323" i="10" s="1"/>
  <c r="F324" i="10" s="1"/>
  <c r="F325" i="10" s="1"/>
  <c r="F326" i="10" s="1"/>
  <c r="F327" i="10" s="1"/>
  <c r="F328" i="10" s="1"/>
  <c r="F329" i="10" s="1"/>
  <c r="F330" i="10" s="1"/>
  <c r="F331" i="10" s="1"/>
  <c r="F332" i="10" s="1"/>
  <c r="F333" i="10" s="1"/>
  <c r="F334" i="10" s="1"/>
  <c r="F335" i="10" s="1"/>
  <c r="F336" i="10" s="1"/>
  <c r="F337" i="10" s="1"/>
  <c r="F338" i="10" s="1"/>
  <c r="F339" i="10" s="1"/>
  <c r="F340" i="10" s="1"/>
  <c r="F341" i="10" s="1"/>
  <c r="F342" i="10" s="1"/>
  <c r="F343" i="10" s="1"/>
  <c r="F344" i="10" s="1"/>
  <c r="F345" i="10" s="1"/>
  <c r="F346" i="10" s="1"/>
  <c r="F347" i="10" s="1"/>
  <c r="F348" i="10" s="1"/>
  <c r="F349" i="10" s="1"/>
  <c r="F350" i="10" s="1"/>
  <c r="F351" i="10" s="1"/>
  <c r="F352" i="10" s="1"/>
  <c r="F353" i="10" s="1"/>
  <c r="F354" i="10" s="1"/>
  <c r="F355" i="10" s="1"/>
  <c r="F356" i="10" s="1"/>
  <c r="F357" i="10" s="1"/>
  <c r="F358" i="10" s="1"/>
  <c r="F359" i="10" s="1"/>
  <c r="F360" i="10" s="1"/>
  <c r="F361" i="10" s="1"/>
  <c r="F362" i="10" s="1"/>
  <c r="F363" i="10" s="1"/>
  <c r="F364" i="10" s="1"/>
  <c r="F365" i="10" s="1"/>
  <c r="F366" i="10" s="1"/>
  <c r="F367" i="10" s="1"/>
  <c r="F368" i="10" s="1"/>
  <c r="F369" i="10" s="1"/>
  <c r="F370" i="10" s="1"/>
  <c r="F371" i="10" s="1"/>
  <c r="F372" i="10" s="1"/>
  <c r="F373" i="10" s="1"/>
  <c r="F374" i="10" s="1"/>
  <c r="F375" i="10" s="1"/>
  <c r="F376" i="10" s="1"/>
  <c r="F377" i="10" s="1"/>
  <c r="F378" i="10" s="1"/>
  <c r="F379" i="10" s="1"/>
  <c r="F380" i="10" s="1"/>
  <c r="F381" i="10" s="1"/>
  <c r="F382" i="10" s="1"/>
  <c r="F383" i="10" s="1"/>
  <c r="F384" i="10" s="1"/>
  <c r="F385" i="10" s="1"/>
  <c r="F386" i="10" s="1"/>
  <c r="F387" i="10" s="1"/>
  <c r="F388" i="10" s="1"/>
  <c r="F389" i="10" s="1"/>
  <c r="F390" i="10" s="1"/>
  <c r="F391" i="10" s="1"/>
  <c r="F392" i="10" s="1"/>
  <c r="F393" i="10" s="1"/>
  <c r="F394" i="10" s="1"/>
  <c r="F395" i="10" s="1"/>
  <c r="F396" i="10" s="1"/>
  <c r="F397" i="10" s="1"/>
  <c r="F398" i="10" s="1"/>
  <c r="F399" i="10" s="1"/>
  <c r="F400" i="10" s="1"/>
  <c r="F401" i="10" s="1"/>
  <c r="F402" i="10" s="1"/>
  <c r="F403" i="10" s="1"/>
  <c r="F404" i="10" s="1"/>
  <c r="F405" i="10" s="1"/>
  <c r="F406" i="10" s="1"/>
  <c r="F407" i="10" s="1"/>
  <c r="F408" i="10" s="1"/>
  <c r="F409" i="10" s="1"/>
  <c r="F410" i="10" s="1"/>
  <c r="F411" i="10" s="1"/>
  <c r="F412" i="10" s="1"/>
  <c r="F413" i="10" s="1"/>
  <c r="F414" i="10" s="1"/>
  <c r="F415" i="10" s="1"/>
  <c r="F416" i="10" s="1"/>
  <c r="F417" i="10" s="1"/>
  <c r="F418" i="10" s="1"/>
  <c r="F419" i="10" s="1"/>
  <c r="F216" i="10"/>
  <c r="F217" i="10" s="1"/>
  <c r="F218" i="10" s="1"/>
  <c r="F219" i="10" s="1"/>
  <c r="F220" i="10" s="1"/>
  <c r="F221" i="10" s="1"/>
  <c r="F222" i="10" s="1"/>
  <c r="F223" i="10" s="1"/>
  <c r="F224" i="10" s="1"/>
  <c r="F225" i="10" s="1"/>
  <c r="F226" i="10" s="1"/>
  <c r="F227" i="10" s="1"/>
  <c r="F228" i="10" s="1"/>
  <c r="F229" i="10" s="1"/>
  <c r="F230" i="10" s="1"/>
  <c r="F231" i="10" s="1"/>
  <c r="F232" i="10" s="1"/>
  <c r="F233" i="10" s="1"/>
  <c r="F234" i="10" s="1"/>
  <c r="F235" i="10" s="1"/>
  <c r="F236" i="10" s="1"/>
  <c r="F237" i="10" s="1"/>
  <c r="F238" i="10" s="1"/>
  <c r="F239" i="10" s="1"/>
  <c r="F240" i="10" s="1"/>
  <c r="F241" i="10" s="1"/>
  <c r="F242" i="10" s="1"/>
  <c r="F243" i="10" s="1"/>
  <c r="F244" i="10" s="1"/>
  <c r="F245" i="10" s="1"/>
  <c r="F246" i="10" s="1"/>
  <c r="F247" i="10" s="1"/>
  <c r="F248" i="10" s="1"/>
  <c r="F249" i="10" s="1"/>
  <c r="F250" i="10" s="1"/>
  <c r="F251" i="10" s="1"/>
  <c r="F252" i="10" s="1"/>
  <c r="F253" i="10" s="1"/>
  <c r="F254" i="10" s="1"/>
  <c r="F255" i="10" s="1"/>
  <c r="F256" i="10" s="1"/>
  <c r="F257" i="10" s="1"/>
  <c r="F258" i="10" s="1"/>
  <c r="F259" i="10" s="1"/>
  <c r="F260" i="10" s="1"/>
  <c r="F261" i="10" s="1"/>
  <c r="F262" i="10" s="1"/>
  <c r="F263" i="10" s="1"/>
  <c r="F264" i="10" s="1"/>
  <c r="F265" i="10" s="1"/>
  <c r="F266" i="10" s="1"/>
  <c r="F267" i="10" s="1"/>
  <c r="F268" i="10" s="1"/>
  <c r="F269" i="10" s="1"/>
  <c r="F270" i="10" s="1"/>
  <c r="F271" i="10" s="1"/>
  <c r="F272" i="10" s="1"/>
  <c r="F273" i="10" s="1"/>
  <c r="F274" i="10" s="1"/>
  <c r="F275" i="10" s="1"/>
  <c r="F276" i="10" s="1"/>
  <c r="F277" i="10" s="1"/>
  <c r="F278" i="10" s="1"/>
  <c r="F279" i="10" s="1"/>
  <c r="F280" i="10" s="1"/>
  <c r="F281" i="10" s="1"/>
  <c r="F282" i="10" s="1"/>
  <c r="F283" i="10" s="1"/>
  <c r="F284" i="10" s="1"/>
  <c r="F285" i="10" s="1"/>
  <c r="F286" i="10" s="1"/>
  <c r="F287" i="10" s="1"/>
  <c r="F288" i="10" s="1"/>
  <c r="F289" i="10" s="1"/>
  <c r="F290" i="10" s="1"/>
  <c r="F291" i="10" s="1"/>
  <c r="F292" i="10" s="1"/>
  <c r="F293" i="10" s="1"/>
  <c r="F294" i="10" s="1"/>
  <c r="F295" i="10" s="1"/>
  <c r="F296" i="10" s="1"/>
  <c r="F297" i="10" s="1"/>
  <c r="F298" i="10" s="1"/>
  <c r="F299" i="10" s="1"/>
  <c r="F300" i="10" s="1"/>
  <c r="F301" i="10" s="1"/>
  <c r="F302" i="10" s="1"/>
  <c r="F303" i="10" s="1"/>
  <c r="F304" i="10" s="1"/>
  <c r="F305" i="10" s="1"/>
  <c r="F306" i="10" s="1"/>
  <c r="F307" i="10" s="1"/>
  <c r="F308" i="10" s="1"/>
  <c r="F309" i="10" s="1"/>
  <c r="F310" i="10" s="1"/>
  <c r="F311" i="10" s="1"/>
  <c r="F312" i="10" s="1"/>
  <c r="F313" i="10" s="1"/>
  <c r="F314" i="10" s="1"/>
  <c r="F111" i="10"/>
  <c r="F7" i="10"/>
  <c r="F8" i="10" s="1"/>
  <c r="F9" i="10" s="1"/>
  <c r="F10" i="10" s="1"/>
  <c r="F11" i="10" s="1"/>
  <c r="F12" i="10" s="1"/>
  <c r="F13" i="10" s="1"/>
  <c r="F14" i="10" s="1"/>
  <c r="F15" i="10" s="1"/>
  <c r="F16" i="10" s="1"/>
  <c r="F17" i="10" s="1"/>
  <c r="F18" i="10" s="1"/>
  <c r="F19" i="10" s="1"/>
  <c r="F20" i="10" s="1"/>
  <c r="F21" i="10" s="1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 s="1"/>
  <c r="F34" i="10" s="1"/>
  <c r="F35" i="10" s="1"/>
  <c r="F36" i="10" s="1"/>
  <c r="F37" i="10" s="1"/>
  <c r="F38" i="10" s="1"/>
  <c r="F39" i="10" s="1"/>
  <c r="F40" i="10" s="1"/>
  <c r="F41" i="10" s="1"/>
  <c r="F42" i="10" s="1"/>
  <c r="F43" i="10" s="1"/>
  <c r="F44" i="10" s="1"/>
  <c r="F45" i="10" s="1"/>
  <c r="F46" i="10" s="1"/>
  <c r="F47" i="10" s="1"/>
  <c r="F48" i="10" s="1"/>
  <c r="F49" i="10" s="1"/>
  <c r="F50" i="10" s="1"/>
  <c r="F51" i="10" s="1"/>
  <c r="F52" i="10" s="1"/>
  <c r="F53" i="10" s="1"/>
  <c r="F54" i="10" s="1"/>
  <c r="F55" i="10" s="1"/>
  <c r="F56" i="10" s="1"/>
  <c r="F57" i="10" s="1"/>
  <c r="F58" i="10" s="1"/>
  <c r="F59" i="10" s="1"/>
  <c r="F60" i="10" s="1"/>
  <c r="F61" i="10" s="1"/>
  <c r="F62" i="10" s="1"/>
  <c r="F63" i="10" s="1"/>
  <c r="F64" i="10" s="1"/>
  <c r="F65" i="10" s="1"/>
  <c r="F66" i="10" s="1"/>
  <c r="F67" i="10" s="1"/>
  <c r="F68" i="10" s="1"/>
  <c r="F69" i="10" s="1"/>
  <c r="F70" i="10" s="1"/>
  <c r="F71" i="10" s="1"/>
  <c r="F72" i="10" s="1"/>
  <c r="F73" i="10" s="1"/>
  <c r="F74" i="10" s="1"/>
  <c r="F75" i="10" s="1"/>
  <c r="F76" i="10" s="1"/>
  <c r="F77" i="10" s="1"/>
  <c r="F78" i="10" s="1"/>
  <c r="F79" i="10" s="1"/>
  <c r="F80" i="10" s="1"/>
  <c r="F81" i="10" s="1"/>
  <c r="F82" i="10" s="1"/>
  <c r="F83" i="10" s="1"/>
  <c r="F84" i="10" s="1"/>
  <c r="F85" i="10" s="1"/>
  <c r="F86" i="10" s="1"/>
  <c r="F87" i="10" s="1"/>
  <c r="F88" i="10" s="1"/>
  <c r="F89" i="10" s="1"/>
  <c r="F90" i="10" s="1"/>
  <c r="F91" i="10" s="1"/>
  <c r="F92" i="10" s="1"/>
  <c r="F93" i="10" s="1"/>
  <c r="F94" i="10" s="1"/>
  <c r="F95" i="10" s="1"/>
  <c r="F96" i="10" s="1"/>
  <c r="F97" i="10" s="1"/>
  <c r="F98" i="10" s="1"/>
  <c r="F99" i="10" s="1"/>
  <c r="F100" i="10" s="1"/>
  <c r="F101" i="10" s="1"/>
  <c r="F102" i="10" s="1"/>
  <c r="F103" i="10" s="1"/>
  <c r="F104" i="10" s="1"/>
  <c r="F112" i="10"/>
  <c r="F113" i="10" s="1"/>
  <c r="F114" i="10" s="1"/>
  <c r="F115" i="10" s="1"/>
  <c r="F116" i="10" s="1"/>
  <c r="F117" i="10" s="1"/>
  <c r="F118" i="10" s="1"/>
  <c r="F119" i="10" s="1"/>
  <c r="F120" i="10" s="1"/>
  <c r="F121" i="10" s="1"/>
  <c r="F122" i="10" s="1"/>
  <c r="F123" i="10" s="1"/>
  <c r="F124" i="10" s="1"/>
  <c r="F125" i="10" s="1"/>
  <c r="F126" i="10" s="1"/>
  <c r="F127" i="10" s="1"/>
  <c r="F128" i="10" s="1"/>
  <c r="F129" i="10" s="1"/>
  <c r="F130" i="10" s="1"/>
  <c r="F131" i="10" s="1"/>
  <c r="F132" i="10" s="1"/>
  <c r="F133" i="10" s="1"/>
  <c r="F134" i="10" s="1"/>
  <c r="F135" i="10" s="1"/>
  <c r="F136" i="10" s="1"/>
  <c r="F137" i="10" s="1"/>
  <c r="F138" i="10" s="1"/>
  <c r="F139" i="10" s="1"/>
  <c r="F140" i="10" s="1"/>
  <c r="F141" i="10" s="1"/>
  <c r="F142" i="10" s="1"/>
  <c r="F143" i="10" s="1"/>
  <c r="F144" i="10" s="1"/>
  <c r="F145" i="10" s="1"/>
  <c r="F146" i="10" s="1"/>
  <c r="F147" i="10" s="1"/>
  <c r="F148" i="10" s="1"/>
  <c r="F149" i="10" s="1"/>
  <c r="F150" i="10" s="1"/>
  <c r="F151" i="10" s="1"/>
  <c r="F152" i="10" s="1"/>
  <c r="F153" i="10" s="1"/>
  <c r="F154" i="10" s="1"/>
  <c r="F155" i="10" s="1"/>
  <c r="F156" i="10" s="1"/>
  <c r="F157" i="10" s="1"/>
  <c r="F158" i="10" s="1"/>
  <c r="F159" i="10" s="1"/>
  <c r="F160" i="10" s="1"/>
  <c r="F161" i="10" s="1"/>
  <c r="F162" i="10" s="1"/>
  <c r="F163" i="10" s="1"/>
  <c r="F164" i="10" s="1"/>
  <c r="F165" i="10" s="1"/>
  <c r="F166" i="10" s="1"/>
  <c r="F167" i="10" s="1"/>
  <c r="F168" i="10" s="1"/>
  <c r="F169" i="10" s="1"/>
  <c r="F170" i="10" s="1"/>
  <c r="F171" i="10" s="1"/>
  <c r="F172" i="10" s="1"/>
  <c r="F173" i="10" s="1"/>
  <c r="F174" i="10" s="1"/>
  <c r="F175" i="10" s="1"/>
  <c r="F176" i="10" s="1"/>
  <c r="F177" i="10" s="1"/>
  <c r="F178" i="10" s="1"/>
  <c r="F179" i="10" s="1"/>
  <c r="F180" i="10" s="1"/>
  <c r="F181" i="10" s="1"/>
  <c r="F182" i="10" s="1"/>
  <c r="F183" i="10" s="1"/>
  <c r="F184" i="10" s="1"/>
  <c r="F185" i="10" s="1"/>
  <c r="F186" i="10" s="1"/>
  <c r="F187" i="10" s="1"/>
  <c r="F188" i="10" s="1"/>
  <c r="F189" i="10" s="1"/>
  <c r="F190" i="10" s="1"/>
  <c r="F191" i="10" s="1"/>
  <c r="F192" i="10" s="1"/>
  <c r="F193" i="10" s="1"/>
  <c r="F194" i="10" s="1"/>
  <c r="F195" i="10" s="1"/>
  <c r="F196" i="10" s="1"/>
  <c r="F197" i="10" s="1"/>
  <c r="F198" i="10" s="1"/>
  <c r="F199" i="10" s="1"/>
  <c r="F200" i="10" s="1"/>
  <c r="F201" i="10" s="1"/>
  <c r="F202" i="10" s="1"/>
  <c r="F203" i="10" s="1"/>
  <c r="F204" i="10" s="1"/>
  <c r="F205" i="10" s="1"/>
  <c r="F206" i="10" s="1"/>
  <c r="F207" i="10" s="1"/>
  <c r="F208" i="10" s="1"/>
  <c r="F209" i="10" s="1"/>
  <c r="H184" i="10"/>
  <c r="L184" i="10" s="1"/>
  <c r="N184" i="10" s="1"/>
  <c r="G210" i="10"/>
  <c r="G315" i="10"/>
  <c r="H289" i="10"/>
  <c r="L289" i="10" s="1"/>
  <c r="N289" i="10" s="1"/>
  <c r="H143" i="10"/>
  <c r="L143" i="10" s="1"/>
  <c r="H248" i="10"/>
  <c r="L248" i="10" s="1"/>
  <c r="G370" i="7"/>
  <c r="G420" i="7" s="1"/>
  <c r="F321" i="7"/>
  <c r="F322" i="7" s="1"/>
  <c r="F323" i="7" s="1"/>
  <c r="F324" i="7" s="1"/>
  <c r="F325" i="7" s="1"/>
  <c r="F326" i="7" s="1"/>
  <c r="F327" i="7" s="1"/>
  <c r="F328" i="7" s="1"/>
  <c r="F329" i="7" s="1"/>
  <c r="F330" i="7" s="1"/>
  <c r="F331" i="7" s="1"/>
  <c r="F332" i="7" s="1"/>
  <c r="F333" i="7" s="1"/>
  <c r="F334" i="7" s="1"/>
  <c r="F335" i="7" s="1"/>
  <c r="F336" i="7" s="1"/>
  <c r="F337" i="7" s="1"/>
  <c r="F338" i="7" s="1"/>
  <c r="F339" i="7" s="1"/>
  <c r="F340" i="7" s="1"/>
  <c r="F341" i="7" s="1"/>
  <c r="F342" i="7" s="1"/>
  <c r="F343" i="7" s="1"/>
  <c r="F344" i="7" s="1"/>
  <c r="F345" i="7" s="1"/>
  <c r="F346" i="7" s="1"/>
  <c r="F347" i="7" s="1"/>
  <c r="F348" i="7" s="1"/>
  <c r="F349" i="7" s="1"/>
  <c r="F350" i="7" s="1"/>
  <c r="F351" i="7" s="1"/>
  <c r="F352" i="7" s="1"/>
  <c r="F353" i="7" s="1"/>
  <c r="F354" i="7" s="1"/>
  <c r="F355" i="7" s="1"/>
  <c r="F356" i="7" s="1"/>
  <c r="F357" i="7" s="1"/>
  <c r="F358" i="7" s="1"/>
  <c r="F359" i="7" s="1"/>
  <c r="F360" i="7" s="1"/>
  <c r="F361" i="7" s="1"/>
  <c r="F362" i="7" s="1"/>
  <c r="F363" i="7" s="1"/>
  <c r="F364" i="7" s="1"/>
  <c r="F365" i="7" s="1"/>
  <c r="F366" i="7" s="1"/>
  <c r="F367" i="7" s="1"/>
  <c r="F368" i="7" s="1"/>
  <c r="F369" i="7" s="1"/>
  <c r="F370" i="7" s="1"/>
  <c r="F371" i="7" s="1"/>
  <c r="F372" i="7" s="1"/>
  <c r="F373" i="7" s="1"/>
  <c r="F374" i="7" s="1"/>
  <c r="F375" i="7" s="1"/>
  <c r="F376" i="7" s="1"/>
  <c r="F377" i="7" s="1"/>
  <c r="F378" i="7" s="1"/>
  <c r="F379" i="7" s="1"/>
  <c r="F380" i="7" s="1"/>
  <c r="F381" i="7" s="1"/>
  <c r="F382" i="7" s="1"/>
  <c r="F383" i="7" s="1"/>
  <c r="F384" i="7" s="1"/>
  <c r="F385" i="7" s="1"/>
  <c r="F386" i="7" s="1"/>
  <c r="F387" i="7" s="1"/>
  <c r="F388" i="7" s="1"/>
  <c r="F389" i="7" s="1"/>
  <c r="F390" i="7" s="1"/>
  <c r="F391" i="7" s="1"/>
  <c r="F392" i="7" s="1"/>
  <c r="F393" i="7" s="1"/>
  <c r="F394" i="7" s="1"/>
  <c r="F395" i="7" s="1"/>
  <c r="F396" i="7" s="1"/>
  <c r="F397" i="7" s="1"/>
  <c r="F398" i="7" s="1"/>
  <c r="F399" i="7" s="1"/>
  <c r="F400" i="7" s="1"/>
  <c r="F401" i="7" s="1"/>
  <c r="F402" i="7" s="1"/>
  <c r="F403" i="7" s="1"/>
  <c r="F404" i="7" s="1"/>
  <c r="F405" i="7" s="1"/>
  <c r="F406" i="7" s="1"/>
  <c r="F407" i="7" s="1"/>
  <c r="F408" i="7" s="1"/>
  <c r="F409" i="7" s="1"/>
  <c r="F410" i="7" s="1"/>
  <c r="F411" i="7" s="1"/>
  <c r="F412" i="7" s="1"/>
  <c r="F413" i="7" s="1"/>
  <c r="F414" i="7" s="1"/>
  <c r="F415" i="7" s="1"/>
  <c r="F416" i="7" s="1"/>
  <c r="F417" i="7" s="1"/>
  <c r="F418" i="7" s="1"/>
  <c r="F419" i="7" s="1"/>
  <c r="G265" i="7"/>
  <c r="G315" i="7" s="1"/>
  <c r="F218" i="7"/>
  <c r="F219" i="7"/>
  <c r="F220" i="7" s="1"/>
  <c r="F221" i="7" s="1"/>
  <c r="F222" i="7" s="1"/>
  <c r="F223" i="7" s="1"/>
  <c r="F224" i="7" s="1"/>
  <c r="F225" i="7" s="1"/>
  <c r="F226" i="7" s="1"/>
  <c r="F227" i="7" s="1"/>
  <c r="F228" i="7" s="1"/>
  <c r="F229" i="7" s="1"/>
  <c r="F230" i="7" s="1"/>
  <c r="F231" i="7" s="1"/>
  <c r="F232" i="7" s="1"/>
  <c r="F233" i="7" s="1"/>
  <c r="F234" i="7" s="1"/>
  <c r="F235" i="7" s="1"/>
  <c r="F236" i="7" s="1"/>
  <c r="F237" i="7" s="1"/>
  <c r="F238" i="7" s="1"/>
  <c r="F239" i="7" s="1"/>
  <c r="F240" i="7" s="1"/>
  <c r="F241" i="7" s="1"/>
  <c r="F242" i="7" s="1"/>
  <c r="F243" i="7" s="1"/>
  <c r="F244" i="7" s="1"/>
  <c r="F245" i="7" s="1"/>
  <c r="F246" i="7" s="1"/>
  <c r="F247" i="7" s="1"/>
  <c r="F248" i="7" s="1"/>
  <c r="F249" i="7" s="1"/>
  <c r="F250" i="7" s="1"/>
  <c r="F251" i="7" s="1"/>
  <c r="F252" i="7" s="1"/>
  <c r="F253" i="7" s="1"/>
  <c r="F254" i="7" s="1"/>
  <c r="F255" i="7" s="1"/>
  <c r="F256" i="7" s="1"/>
  <c r="F257" i="7" s="1"/>
  <c r="F258" i="7" s="1"/>
  <c r="F259" i="7" s="1"/>
  <c r="F260" i="7" s="1"/>
  <c r="F261" i="7" s="1"/>
  <c r="F262" i="7" s="1"/>
  <c r="F263" i="7" s="1"/>
  <c r="F264" i="7" s="1"/>
  <c r="F265" i="7" s="1"/>
  <c r="F266" i="7" s="1"/>
  <c r="F267" i="7" s="1"/>
  <c r="F268" i="7" s="1"/>
  <c r="F269" i="7" s="1"/>
  <c r="F270" i="7" s="1"/>
  <c r="F271" i="7" s="1"/>
  <c r="F272" i="7" s="1"/>
  <c r="F273" i="7" s="1"/>
  <c r="F274" i="7" s="1"/>
  <c r="F275" i="7" s="1"/>
  <c r="F276" i="7" s="1"/>
  <c r="F277" i="7" s="1"/>
  <c r="F278" i="7" s="1"/>
  <c r="F279" i="7" s="1"/>
  <c r="F280" i="7" s="1"/>
  <c r="F281" i="7" s="1"/>
  <c r="F282" i="7" s="1"/>
  <c r="F283" i="7" s="1"/>
  <c r="F284" i="7" s="1"/>
  <c r="F285" i="7" s="1"/>
  <c r="F286" i="7" s="1"/>
  <c r="F287" i="7" s="1"/>
  <c r="F288" i="7" s="1"/>
  <c r="F289" i="7" s="1"/>
  <c r="F290" i="7" s="1"/>
  <c r="F291" i="7" s="1"/>
  <c r="F292" i="7" s="1"/>
  <c r="F293" i="7" s="1"/>
  <c r="F294" i="7" s="1"/>
  <c r="F295" i="7" s="1"/>
  <c r="F296" i="7" s="1"/>
  <c r="F297" i="7" s="1"/>
  <c r="F298" i="7" s="1"/>
  <c r="F299" i="7" s="1"/>
  <c r="F300" i="7" s="1"/>
  <c r="F301" i="7" s="1"/>
  <c r="F302" i="7" s="1"/>
  <c r="F303" i="7" s="1"/>
  <c r="F304" i="7" s="1"/>
  <c r="F305" i="7" s="1"/>
  <c r="F306" i="7" s="1"/>
  <c r="F307" i="7" s="1"/>
  <c r="F308" i="7" s="1"/>
  <c r="F309" i="7" s="1"/>
  <c r="F310" i="7" s="1"/>
  <c r="F311" i="7" s="1"/>
  <c r="F312" i="7" s="1"/>
  <c r="F313" i="7" s="1"/>
  <c r="F314" i="7" s="1"/>
  <c r="G160" i="7"/>
  <c r="G210" i="7" s="1"/>
  <c r="F111" i="7"/>
  <c r="F112" i="7" s="1"/>
  <c r="F113" i="7" s="1"/>
  <c r="F114" i="7" s="1"/>
  <c r="F115" i="7" s="1"/>
  <c r="F116" i="7" s="1"/>
  <c r="F117" i="7" s="1"/>
  <c r="F118" i="7" s="1"/>
  <c r="F119" i="7" s="1"/>
  <c r="F120" i="7" s="1"/>
  <c r="F121" i="7" s="1"/>
  <c r="F122" i="7" s="1"/>
  <c r="F123" i="7" s="1"/>
  <c r="F124" i="7" s="1"/>
  <c r="F125" i="7" s="1"/>
  <c r="F126" i="7" s="1"/>
  <c r="F127" i="7" s="1"/>
  <c r="F128" i="7" s="1"/>
  <c r="F129" i="7" s="1"/>
  <c r="F130" i="7" s="1"/>
  <c r="F131" i="7" s="1"/>
  <c r="F132" i="7" s="1"/>
  <c r="F133" i="7" s="1"/>
  <c r="F134" i="7" s="1"/>
  <c r="F135" i="7" s="1"/>
  <c r="F136" i="7" s="1"/>
  <c r="F137" i="7" s="1"/>
  <c r="F138" i="7" s="1"/>
  <c r="F139" i="7" s="1"/>
  <c r="F140" i="7" s="1"/>
  <c r="F141" i="7" s="1"/>
  <c r="F142" i="7" s="1"/>
  <c r="F143" i="7" s="1"/>
  <c r="F144" i="7" s="1"/>
  <c r="F145" i="7" s="1"/>
  <c r="F146" i="7" s="1"/>
  <c r="F147" i="7" s="1"/>
  <c r="F148" i="7" s="1"/>
  <c r="F149" i="7" s="1"/>
  <c r="F150" i="7" s="1"/>
  <c r="F151" i="7" s="1"/>
  <c r="F152" i="7" s="1"/>
  <c r="F153" i="7" s="1"/>
  <c r="F154" i="7" s="1"/>
  <c r="F155" i="7" s="1"/>
  <c r="F156" i="7" s="1"/>
  <c r="F157" i="7" s="1"/>
  <c r="F158" i="7" s="1"/>
  <c r="F159" i="7" s="1"/>
  <c r="F160" i="7" s="1"/>
  <c r="F161" i="7" s="1"/>
  <c r="F162" i="7" s="1"/>
  <c r="F163" i="7" s="1"/>
  <c r="F164" i="7" s="1"/>
  <c r="F165" i="7" s="1"/>
  <c r="F166" i="7" s="1"/>
  <c r="F167" i="7" s="1"/>
  <c r="F168" i="7" s="1"/>
  <c r="F169" i="7" s="1"/>
  <c r="F170" i="7" s="1"/>
  <c r="F171" i="7" s="1"/>
  <c r="F172" i="7" s="1"/>
  <c r="F173" i="7" s="1"/>
  <c r="F174" i="7" s="1"/>
  <c r="F175" i="7" s="1"/>
  <c r="F176" i="7" s="1"/>
  <c r="F177" i="7" s="1"/>
  <c r="F178" i="7" s="1"/>
  <c r="F179" i="7" s="1"/>
  <c r="F180" i="7" s="1"/>
  <c r="F181" i="7" s="1"/>
  <c r="F182" i="7" s="1"/>
  <c r="F183" i="7" s="1"/>
  <c r="F184" i="7" s="1"/>
  <c r="F185" i="7" s="1"/>
  <c r="F186" i="7" s="1"/>
  <c r="F187" i="7" s="1"/>
  <c r="F188" i="7" s="1"/>
  <c r="F189" i="7" s="1"/>
  <c r="F190" i="7" s="1"/>
  <c r="F191" i="7" s="1"/>
  <c r="F192" i="7" s="1"/>
  <c r="F193" i="7" s="1"/>
  <c r="F194" i="7" s="1"/>
  <c r="F195" i="7" s="1"/>
  <c r="F196" i="7" s="1"/>
  <c r="F197" i="7" s="1"/>
  <c r="F198" i="7" s="1"/>
  <c r="F199" i="7" s="1"/>
  <c r="F200" i="7" s="1"/>
  <c r="F201" i="7" s="1"/>
  <c r="F202" i="7" s="1"/>
  <c r="F203" i="7" s="1"/>
  <c r="F204" i="7" s="1"/>
  <c r="F205" i="7" s="1"/>
  <c r="F206" i="7" s="1"/>
  <c r="F207" i="7" s="1"/>
  <c r="F208" i="7" s="1"/>
  <c r="F209" i="7" s="1"/>
  <c r="F6" i="7"/>
  <c r="F7" i="7" s="1"/>
  <c r="F8" i="7" s="1"/>
  <c r="F9" i="7" s="1"/>
  <c r="F10" i="7" s="1"/>
  <c r="F11" i="7" s="1"/>
  <c r="F12" i="7" s="1"/>
  <c r="F13" i="7" s="1"/>
  <c r="F14" i="7" s="1"/>
  <c r="F15" i="7" s="1"/>
  <c r="F16" i="7" s="1"/>
  <c r="F17" i="7" s="1"/>
  <c r="F18" i="7" s="1"/>
  <c r="F19" i="7" s="1"/>
  <c r="F20" i="7" s="1"/>
  <c r="F21" i="7" s="1"/>
  <c r="F22" i="7" s="1"/>
  <c r="F23" i="7" s="1"/>
  <c r="F24" i="7" s="1"/>
  <c r="F25" i="7" s="1"/>
  <c r="F26" i="7" s="1"/>
  <c r="F27" i="7" s="1"/>
  <c r="F28" i="7" s="1"/>
  <c r="F29" i="7" s="1"/>
  <c r="F30" i="7" s="1"/>
  <c r="F31" i="7" s="1"/>
  <c r="F32" i="7" s="1"/>
  <c r="F33" i="7" s="1"/>
  <c r="F34" i="7" s="1"/>
  <c r="F35" i="7" s="1"/>
  <c r="F36" i="7" s="1"/>
  <c r="F37" i="7" s="1"/>
  <c r="F38" i="7" s="1"/>
  <c r="F39" i="7" s="1"/>
  <c r="F40" i="7" s="1"/>
  <c r="F41" i="7" s="1"/>
  <c r="F42" i="7" s="1"/>
  <c r="F43" i="7" s="1"/>
  <c r="F44" i="7" s="1"/>
  <c r="F45" i="7" s="1"/>
  <c r="F46" i="7" s="1"/>
  <c r="F47" i="7" s="1"/>
  <c r="F48" i="7" s="1"/>
  <c r="F49" i="7" s="1"/>
  <c r="F50" i="7" s="1"/>
  <c r="F51" i="7" s="1"/>
  <c r="F52" i="7" s="1"/>
  <c r="F53" i="7" s="1"/>
  <c r="F54" i="7" s="1"/>
  <c r="F55" i="7" s="1"/>
  <c r="F56" i="7" s="1"/>
  <c r="F57" i="7" s="1"/>
  <c r="F58" i="7" s="1"/>
  <c r="F59" i="7" s="1"/>
  <c r="F60" i="7" s="1"/>
  <c r="F61" i="7" s="1"/>
  <c r="F62" i="7" s="1"/>
  <c r="F63" i="7" s="1"/>
  <c r="F64" i="7" s="1"/>
  <c r="F65" i="7" s="1"/>
  <c r="F66" i="7" s="1"/>
  <c r="F67" i="7" s="1"/>
  <c r="F68" i="7" s="1"/>
  <c r="F69" i="7" s="1"/>
  <c r="F70" i="7" s="1"/>
  <c r="F71" i="7" s="1"/>
  <c r="F72" i="7" s="1"/>
  <c r="F73" i="7" s="1"/>
  <c r="F74" i="7" s="1"/>
  <c r="F75" i="7" s="1"/>
  <c r="F76" i="7" s="1"/>
  <c r="F77" i="7" s="1"/>
  <c r="F78" i="7" s="1"/>
  <c r="F79" i="7" s="1"/>
  <c r="F80" i="7" s="1"/>
  <c r="F81" i="7" s="1"/>
  <c r="F82" i="7" s="1"/>
  <c r="F83" i="7" s="1"/>
  <c r="F84" i="7" s="1"/>
  <c r="F85" i="7" s="1"/>
  <c r="F86" i="7" s="1"/>
  <c r="F87" i="7" s="1"/>
  <c r="F88" i="7" s="1"/>
  <c r="F89" i="7" s="1"/>
  <c r="F90" i="7" s="1"/>
  <c r="F91" i="7" s="1"/>
  <c r="F92" i="7" s="1"/>
  <c r="F93" i="7" s="1"/>
  <c r="F94" i="7" s="1"/>
  <c r="F95" i="7" s="1"/>
  <c r="F96" i="7" s="1"/>
  <c r="F97" i="7" s="1"/>
  <c r="F98" i="7" s="1"/>
  <c r="F99" i="7" s="1"/>
  <c r="F100" i="7" s="1"/>
  <c r="F101" i="7" s="1"/>
  <c r="F102" i="7" s="1"/>
  <c r="F103" i="7" s="1"/>
  <c r="F104" i="7" s="1"/>
  <c r="N7" i="7"/>
  <c r="F6" i="5"/>
  <c r="F7" i="5" s="1"/>
  <c r="F8" i="5" s="1"/>
  <c r="F9" i="5" s="1"/>
  <c r="F10" i="5" s="1"/>
  <c r="F11" i="5" s="1"/>
  <c r="F12" i="5" s="1"/>
  <c r="F13" i="5" s="1"/>
  <c r="F14" i="5" s="1"/>
  <c r="F15" i="5" s="1"/>
  <c r="F16" i="5" s="1"/>
  <c r="F17" i="5" s="1"/>
  <c r="F18" i="5" s="1"/>
  <c r="F19" i="5" s="1"/>
  <c r="H19" i="5"/>
  <c r="L19" i="5" s="1"/>
  <c r="N19" i="5" s="1"/>
  <c r="F46" i="3"/>
  <c r="F47" i="3"/>
  <c r="F48" i="3" s="1"/>
  <c r="F49" i="3" s="1"/>
  <c r="F50" i="3" s="1"/>
  <c r="F51" i="3" s="1"/>
  <c r="F52" i="3" s="1"/>
  <c r="F53" i="3" s="1"/>
  <c r="F54" i="3" s="1"/>
  <c r="F55" i="3" s="1"/>
  <c r="F56" i="3" s="1"/>
  <c r="F57" i="3" s="1"/>
  <c r="F58" i="3" s="1"/>
  <c r="F59" i="3" s="1"/>
  <c r="F26" i="3"/>
  <c r="F27" i="3" s="1"/>
  <c r="F28" i="3" s="1"/>
  <c r="F29" i="3" s="1"/>
  <c r="F30" i="3"/>
  <c r="F31" i="3" s="1"/>
  <c r="F32" i="3" s="1"/>
  <c r="F33" i="3" s="1"/>
  <c r="F34" i="3" s="1"/>
  <c r="F35" i="3" s="1"/>
  <c r="F36" i="3" s="1"/>
  <c r="F37" i="3" s="1"/>
  <c r="F38" i="3" s="1"/>
  <c r="F39" i="3" s="1"/>
  <c r="G11" i="3"/>
  <c r="H19" i="3" s="1"/>
  <c r="L19" i="3" s="1"/>
  <c r="N27" i="3" s="1"/>
  <c r="F6" i="3"/>
  <c r="F7" i="3" s="1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H59" i="3"/>
  <c r="L59" i="3" s="1"/>
  <c r="G60" i="3"/>
  <c r="H52" i="3"/>
  <c r="L52" i="3" s="1"/>
  <c r="F66" i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G73" i="1"/>
  <c r="F46" i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G53" i="1"/>
  <c r="G33" i="1"/>
  <c r="G40" i="1" s="1"/>
  <c r="F26" i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6" i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G13" i="1"/>
  <c r="G420" i="10" l="1"/>
  <c r="N38" i="10"/>
  <c r="N7" i="10"/>
  <c r="N79" i="10"/>
  <c r="N353" i="10"/>
  <c r="N248" i="10"/>
  <c r="G105" i="10"/>
  <c r="N217" i="10"/>
  <c r="N322" i="10"/>
  <c r="N143" i="10"/>
  <c r="N112" i="10"/>
  <c r="H394" i="7"/>
  <c r="L394" i="7" s="1"/>
  <c r="H289" i="7"/>
  <c r="L289" i="7" s="1"/>
  <c r="H184" i="7"/>
  <c r="L184" i="7" s="1"/>
  <c r="N79" i="7"/>
  <c r="N38" i="7"/>
  <c r="N12" i="5"/>
  <c r="N7" i="5"/>
  <c r="N59" i="3"/>
  <c r="N52" i="3"/>
  <c r="N39" i="3"/>
  <c r="G20" i="3"/>
  <c r="N12" i="3"/>
  <c r="N19" i="3"/>
  <c r="N32" i="3"/>
  <c r="N7" i="3"/>
  <c r="N47" i="3"/>
  <c r="G80" i="1"/>
  <c r="H79" i="1"/>
  <c r="L79" i="1" s="1"/>
  <c r="N79" i="1" s="1"/>
  <c r="G60" i="1"/>
  <c r="H59" i="1"/>
  <c r="L59" i="1" s="1"/>
  <c r="N59" i="1" s="1"/>
  <c r="H39" i="1"/>
  <c r="L39" i="1" s="1"/>
  <c r="N39" i="1" s="1"/>
  <c r="H19" i="1"/>
  <c r="L19" i="1" s="1"/>
  <c r="G20" i="1"/>
  <c r="N19" i="1" l="1"/>
  <c r="N7" i="1"/>
  <c r="N12" i="1"/>
</calcChain>
</file>

<file path=xl/sharedStrings.xml><?xml version="1.0" encoding="utf-8"?>
<sst xmlns="http://schemas.openxmlformats.org/spreadsheetml/2006/main" count="1507" uniqueCount="24">
  <si>
    <t>S=</t>
  </si>
  <si>
    <t>SKU</t>
  </si>
  <si>
    <t>Clase</t>
  </si>
  <si>
    <t>G(i)</t>
  </si>
  <si>
    <t>a(i)</t>
  </si>
  <si>
    <t>Ubicaciones acumuladas</t>
  </si>
  <si>
    <t>Ubicaciones por clase</t>
  </si>
  <si>
    <t>A</t>
  </si>
  <si>
    <t>B</t>
  </si>
  <si>
    <t>C</t>
  </si>
  <si>
    <t>S=0,1</t>
  </si>
  <si>
    <t>S=0,4</t>
  </si>
  <si>
    <t>S=0,8</t>
  </si>
  <si>
    <t>S=1</t>
  </si>
  <si>
    <t>20-20-60</t>
  </si>
  <si>
    <t>S=0,5</t>
  </si>
  <si>
    <t>20-40-40</t>
  </si>
  <si>
    <t>20-30-50</t>
  </si>
  <si>
    <t>Vx=1,5</t>
  </si>
  <si>
    <t>Vy=1</t>
  </si>
  <si>
    <t>Vy=1,5</t>
  </si>
  <si>
    <t>1098.242162.</t>
  </si>
  <si>
    <t>Vy=2</t>
  </si>
  <si>
    <t>20-40.40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</si>
</sst>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Humanst521 BT"/>
      <family val="2"/>
    </font>
    <font>
      <b/>
      <sz val="11"/>
      <color theme="1"/>
      <name val="Humanst521 BT"/>
      <family val="2"/>
    </font>
    <font>
      <sz val="10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9" fontId="2" fillId="0" borderId="0" xfId="1" applyFont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2" fontId="2" fillId="4" borderId="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3" fontId="4" fillId="0" borderId="0" xfId="0" applyNumberFormat="1" applyFont="1" applyAlignment="1">
      <alignment horizontal="left" vertical="center"/>
    </xf>
    <xf numFmtId="0" fontId="2" fillId="6" borderId="2" xfId="0" applyFont="1" applyFill="1" applyBorder="1" applyAlignment="1">
      <alignment horizontal="center" vertical="center" wrapText="1"/>
    </xf>
    <xf numFmtId="2" fontId="2" fillId="6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2" fillId="5" borderId="3" xfId="0" applyNumberFormat="1" applyFont="1" applyFill="1" applyBorder="1" applyAlignment="1">
      <alignment horizontal="center" vertical="center" wrapText="1"/>
    </xf>
    <xf numFmtId="2" fontId="2" fillId="5" borderId="4" xfId="0" applyNumberFormat="1" applyFont="1" applyFill="1" applyBorder="1" applyAlignment="1">
      <alignment horizontal="center" vertical="center" wrapText="1"/>
    </xf>
    <xf numFmtId="2" fontId="2" fillId="5" borderId="5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center" vertical="center" wrapText="1"/>
    </xf>
    <xf numFmtId="2" fontId="2" fillId="4" borderId="4" xfId="0" applyNumberFormat="1" applyFont="1" applyFill="1" applyBorder="1" applyAlignment="1">
      <alignment horizontal="center" vertical="center" wrapText="1"/>
    </xf>
    <xf numFmtId="2" fontId="2" fillId="4" borderId="5" xfId="0" applyNumberFormat="1" applyFont="1" applyFill="1" applyBorder="1" applyAlignment="1">
      <alignment horizontal="center" vertical="center" wrapText="1"/>
    </xf>
    <xf numFmtId="2" fontId="2" fillId="6" borderId="3" xfId="0" applyNumberFormat="1" applyFont="1" applyFill="1" applyBorder="1" applyAlignment="1">
      <alignment horizontal="center" vertical="center" wrapText="1"/>
    </xf>
    <xf numFmtId="2" fontId="2" fillId="6" borderId="4" xfId="0" applyNumberFormat="1" applyFont="1" applyFill="1" applyBorder="1" applyAlignment="1">
      <alignment horizontal="center" vertical="center" wrapText="1"/>
    </xf>
    <xf numFmtId="2" fontId="2" fillId="6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84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B4042-CF7D-44C6-B16C-3201894384F7}">
  <dimension ref="B3:N80"/>
  <sheetViews>
    <sheetView tabSelected="1" topLeftCell="A4" workbookViewId="0">
      <selection activeCell="G8" sqref="G8:G12"/>
    </sheetView>
  </sheetViews>
  <sheetFormatPr baseColWidth="10" defaultRowHeight="15" x14ac:dyDescent="0.25"/>
  <cols>
    <col min="14" max="14" width="13" bestFit="1" customWidth="1"/>
  </cols>
  <sheetData>
    <row r="3" spans="2:14" x14ac:dyDescent="0.25">
      <c r="B3" s="1"/>
      <c r="C3" s="1"/>
      <c r="D3" s="2" t="s">
        <v>0</v>
      </c>
      <c r="E3" s="2">
        <v>0.1</v>
      </c>
      <c r="F3" s="1"/>
      <c r="G3" s="1"/>
      <c r="H3" s="1"/>
      <c r="I3" s="1"/>
      <c r="J3" s="1"/>
      <c r="K3" s="1"/>
      <c r="L3" s="1"/>
      <c r="M3" s="1"/>
      <c r="N3" s="1"/>
    </row>
    <row r="4" spans="2:14" ht="60" x14ac:dyDescent="0.2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1"/>
      <c r="I4" s="1"/>
      <c r="J4" s="4">
        <f>15*0.5</f>
        <v>7.5</v>
      </c>
      <c r="K4" s="1"/>
      <c r="L4" s="1"/>
      <c r="M4" s="1"/>
      <c r="N4" s="1"/>
    </row>
    <row r="5" spans="2:14" x14ac:dyDescent="0.25">
      <c r="B5" s="5">
        <v>1</v>
      </c>
      <c r="C5" s="5" t="s">
        <v>7</v>
      </c>
      <c r="D5" s="6">
        <f>+(B5/$B$19)^$E$3</f>
        <v>0.76276520578267604</v>
      </c>
      <c r="E5" s="6">
        <f>100*(((B5/$B$19)^$E$3)-((B5-1)/$B$19)^$E$3)</f>
        <v>76.276520578267608</v>
      </c>
      <c r="F5" s="6">
        <f>+E5</f>
        <v>76.276520578267608</v>
      </c>
      <c r="G5" s="30">
        <v>85</v>
      </c>
      <c r="H5" s="1"/>
      <c r="I5" s="1"/>
      <c r="J5" s="1"/>
      <c r="K5" s="1"/>
      <c r="L5" s="1"/>
      <c r="M5" s="1"/>
      <c r="N5" s="1"/>
    </row>
    <row r="6" spans="2:14" x14ac:dyDescent="0.25">
      <c r="B6" s="5">
        <v>2</v>
      </c>
      <c r="C6" s="5" t="s">
        <v>7</v>
      </c>
      <c r="D6" s="6">
        <f t="shared" ref="D6:D19" si="0">+(B6/$B$19)^$E$3</f>
        <v>0.81751150570390685</v>
      </c>
      <c r="E6" s="6">
        <f t="shared" ref="E6:E19" si="1">100*(((B6/$B$19)^$E$3)-((B6-1)/$B$19)^$E$3)</f>
        <v>5.4746299921230808</v>
      </c>
      <c r="F6" s="6">
        <f>+E6+F5</f>
        <v>81.751150570390692</v>
      </c>
      <c r="G6" s="31"/>
      <c r="H6" s="1"/>
      <c r="I6" s="1"/>
      <c r="J6" s="1"/>
      <c r="K6" s="1"/>
      <c r="L6" s="1"/>
      <c r="M6" s="1"/>
      <c r="N6" s="1"/>
    </row>
    <row r="7" spans="2:14" x14ac:dyDescent="0.25">
      <c r="B7" s="5">
        <v>3</v>
      </c>
      <c r="C7" s="5" t="s">
        <v>7</v>
      </c>
      <c r="D7" s="6">
        <f t="shared" si="0"/>
        <v>0.85133992252078461</v>
      </c>
      <c r="E7" s="6">
        <f t="shared" si="1"/>
        <v>3.382841681687776</v>
      </c>
      <c r="F7" s="6">
        <f t="shared" ref="F7:F19" si="2">+E7+F6</f>
        <v>85.133992252078471</v>
      </c>
      <c r="G7" s="32"/>
      <c r="H7" s="7">
        <f>+G5/100</f>
        <v>0.85</v>
      </c>
      <c r="I7" s="1"/>
      <c r="J7" s="1"/>
      <c r="K7" s="1"/>
      <c r="L7" s="1">
        <f>+H7/3</f>
        <v>0.28333333333333333</v>
      </c>
      <c r="M7" s="1"/>
      <c r="N7" s="1">
        <f>+L7/$L$19</f>
        <v>33.05555555555555</v>
      </c>
    </row>
    <row r="8" spans="2:14" x14ac:dyDescent="0.25">
      <c r="B8" s="8">
        <v>4</v>
      </c>
      <c r="C8" s="8" t="s">
        <v>8</v>
      </c>
      <c r="D8" s="9">
        <f t="shared" si="0"/>
        <v>0.87618713713153484</v>
      </c>
      <c r="E8" s="9">
        <f t="shared" si="1"/>
        <v>2.4847214610750235</v>
      </c>
      <c r="F8" s="9">
        <f t="shared" si="2"/>
        <v>87.618713713153497</v>
      </c>
      <c r="G8" s="33">
        <f>94-G5</f>
        <v>9</v>
      </c>
      <c r="H8" s="7"/>
      <c r="I8" s="1"/>
      <c r="J8" s="1"/>
      <c r="K8" s="1"/>
      <c r="L8" s="1"/>
      <c r="M8" s="1"/>
      <c r="N8" s="1"/>
    </row>
    <row r="9" spans="2:14" x14ac:dyDescent="0.25">
      <c r="B9" s="8">
        <v>5</v>
      </c>
      <c r="C9" s="8" t="s">
        <v>8</v>
      </c>
      <c r="D9" s="9">
        <f t="shared" si="0"/>
        <v>0.89595845984076217</v>
      </c>
      <c r="E9" s="9">
        <f t="shared" si="1"/>
        <v>1.9771322709227324</v>
      </c>
      <c r="F9" s="9">
        <f t="shared" si="2"/>
        <v>89.595845984076234</v>
      </c>
      <c r="G9" s="34"/>
      <c r="H9" s="7"/>
      <c r="I9" s="1"/>
      <c r="J9" s="1"/>
      <c r="K9" s="1"/>
      <c r="L9" s="1"/>
      <c r="M9" s="1"/>
      <c r="N9" s="1"/>
    </row>
    <row r="10" spans="2:14" x14ac:dyDescent="0.25">
      <c r="B10" s="8">
        <v>6</v>
      </c>
      <c r="C10" s="8" t="s">
        <v>8</v>
      </c>
      <c r="D10" s="9">
        <f t="shared" si="0"/>
        <v>0.91244353655548083</v>
      </c>
      <c r="E10" s="9">
        <f t="shared" si="1"/>
        <v>1.6485076714718661</v>
      </c>
      <c r="F10" s="9">
        <f t="shared" si="2"/>
        <v>91.244353655548096</v>
      </c>
      <c r="G10" s="34"/>
      <c r="H10" s="7"/>
      <c r="I10" s="1"/>
      <c r="J10" s="1"/>
      <c r="K10" s="1"/>
      <c r="L10" s="1"/>
      <c r="M10" s="1"/>
      <c r="N10" s="1"/>
    </row>
    <row r="11" spans="2:14" x14ac:dyDescent="0.25">
      <c r="B11" s="8">
        <v>7</v>
      </c>
      <c r="C11" s="8" t="s">
        <v>8</v>
      </c>
      <c r="D11" s="9">
        <f t="shared" si="0"/>
        <v>0.92661788428914371</v>
      </c>
      <c r="E11" s="9">
        <f t="shared" si="1"/>
        <v>1.4174347733662884</v>
      </c>
      <c r="F11" s="9">
        <f t="shared" si="2"/>
        <v>92.661788428914377</v>
      </c>
      <c r="G11" s="34"/>
      <c r="H11" s="7"/>
      <c r="I11" s="1"/>
      <c r="J11" s="1"/>
      <c r="K11" s="1"/>
      <c r="L11" s="1"/>
      <c r="M11" s="1"/>
      <c r="N11" s="1"/>
    </row>
    <row r="12" spans="2:14" x14ac:dyDescent="0.25">
      <c r="B12" s="8">
        <v>8</v>
      </c>
      <c r="C12" s="8" t="s">
        <v>8</v>
      </c>
      <c r="D12" s="9">
        <f t="shared" si="0"/>
        <v>0.93907412179322691</v>
      </c>
      <c r="E12" s="9">
        <f t="shared" si="1"/>
        <v>1.2456237504083201</v>
      </c>
      <c r="F12" s="9">
        <f t="shared" si="2"/>
        <v>93.907412179322691</v>
      </c>
      <c r="G12" s="35"/>
      <c r="H12" s="7">
        <f>+G8/100</f>
        <v>0.09</v>
      </c>
      <c r="I12" s="1"/>
      <c r="J12" s="1"/>
      <c r="K12" s="1"/>
      <c r="L12" s="1">
        <f>+H12/5</f>
        <v>1.7999999999999999E-2</v>
      </c>
      <c r="M12" s="1"/>
      <c r="N12" s="1">
        <f>+L12/$L$19</f>
        <v>2.0999999999999996</v>
      </c>
    </row>
    <row r="13" spans="2:14" x14ac:dyDescent="0.25">
      <c r="B13" s="11">
        <v>9</v>
      </c>
      <c r="C13" s="11" t="s">
        <v>9</v>
      </c>
      <c r="D13" s="12">
        <f t="shared" si="0"/>
        <v>0.95020021650567643</v>
      </c>
      <c r="E13" s="12">
        <f t="shared" si="1"/>
        <v>1.1126094712449519</v>
      </c>
      <c r="F13" s="12">
        <f t="shared" si="2"/>
        <v>95.020021650567642</v>
      </c>
      <c r="G13" s="27">
        <f>100-G8-G5</f>
        <v>6</v>
      </c>
      <c r="H13" s="7"/>
      <c r="I13" s="1"/>
      <c r="J13" s="1"/>
      <c r="K13" s="1"/>
      <c r="L13" s="1"/>
      <c r="M13" s="1"/>
      <c r="N13" s="1"/>
    </row>
    <row r="14" spans="2:14" x14ac:dyDescent="0.25">
      <c r="B14" s="11">
        <v>10</v>
      </c>
      <c r="C14" s="11" t="s">
        <v>9</v>
      </c>
      <c r="D14" s="12">
        <f t="shared" si="0"/>
        <v>0.96026450079221803</v>
      </c>
      <c r="E14" s="12">
        <f t="shared" si="1"/>
        <v>1.0064284286541603</v>
      </c>
      <c r="F14" s="12">
        <f t="shared" si="2"/>
        <v>96.026450079221803</v>
      </c>
      <c r="G14" s="28"/>
      <c r="H14" s="7"/>
      <c r="I14" s="1"/>
      <c r="J14" s="1"/>
      <c r="K14" s="1"/>
      <c r="L14" s="1"/>
      <c r="M14" s="1"/>
      <c r="N14" s="1"/>
    </row>
    <row r="15" spans="2:14" x14ac:dyDescent="0.25">
      <c r="B15" s="11">
        <v>11</v>
      </c>
      <c r="C15" s="11" t="s">
        <v>9</v>
      </c>
      <c r="D15" s="12">
        <f t="shared" si="0"/>
        <v>0.96946055327176084</v>
      </c>
      <c r="E15" s="12">
        <f t="shared" si="1"/>
        <v>0.91960524795428045</v>
      </c>
      <c r="F15" s="12">
        <f t="shared" si="2"/>
        <v>96.946055327176083</v>
      </c>
      <c r="G15" s="28"/>
      <c r="H15" s="7"/>
      <c r="I15" s="1"/>
      <c r="J15" s="1"/>
      <c r="K15" s="1"/>
      <c r="L15" s="1"/>
      <c r="M15" s="1"/>
      <c r="N15" s="1"/>
    </row>
    <row r="16" spans="2:14" x14ac:dyDescent="0.25">
      <c r="B16" s="11">
        <v>12</v>
      </c>
      <c r="C16" s="11" t="s">
        <v>9</v>
      </c>
      <c r="D16" s="12">
        <f t="shared" si="0"/>
        <v>0.97793276854292854</v>
      </c>
      <c r="E16" s="12">
        <f t="shared" si="1"/>
        <v>0.84722152711677046</v>
      </c>
      <c r="F16" s="12">
        <f t="shared" si="2"/>
        <v>97.793276854292856</v>
      </c>
      <c r="G16" s="28"/>
      <c r="H16" s="7"/>
      <c r="I16" s="1"/>
      <c r="J16" s="1"/>
      <c r="K16" s="1"/>
      <c r="L16" s="1"/>
      <c r="M16" s="1"/>
      <c r="N16" s="1"/>
    </row>
    <row r="17" spans="2:14" x14ac:dyDescent="0.25">
      <c r="B17" s="11">
        <v>13</v>
      </c>
      <c r="C17" s="11" t="s">
        <v>9</v>
      </c>
      <c r="D17" s="12">
        <f t="shared" si="0"/>
        <v>0.98579181823582085</v>
      </c>
      <c r="E17" s="12">
        <f t="shared" si="1"/>
        <v>0.78590496928923059</v>
      </c>
      <c r="F17" s="12">
        <f t="shared" si="2"/>
        <v>98.57918182358209</v>
      </c>
      <c r="G17" s="28"/>
      <c r="H17" s="7"/>
      <c r="I17" s="1"/>
      <c r="J17" s="1"/>
      <c r="K17" s="1"/>
      <c r="L17" s="1"/>
      <c r="M17" s="1"/>
      <c r="N17" s="1"/>
    </row>
    <row r="18" spans="2:14" x14ac:dyDescent="0.25">
      <c r="B18" s="11">
        <v>14</v>
      </c>
      <c r="C18" s="11" t="s">
        <v>9</v>
      </c>
      <c r="D18" s="12">
        <f t="shared" si="0"/>
        <v>0.99312445829262985</v>
      </c>
      <c r="E18" s="12">
        <f t="shared" si="1"/>
        <v>0.73326400568090033</v>
      </c>
      <c r="F18" s="12">
        <f t="shared" si="2"/>
        <v>99.312445829262984</v>
      </c>
      <c r="G18" s="28"/>
      <c r="H18" s="7"/>
      <c r="I18" s="1"/>
      <c r="J18" s="1"/>
      <c r="K18" s="1"/>
      <c r="L18" s="1"/>
      <c r="M18" s="1"/>
      <c r="N18" s="1"/>
    </row>
    <row r="19" spans="2:14" x14ac:dyDescent="0.25">
      <c r="B19" s="11">
        <v>15</v>
      </c>
      <c r="C19" s="11" t="s">
        <v>9</v>
      </c>
      <c r="D19" s="12">
        <f t="shared" si="0"/>
        <v>1</v>
      </c>
      <c r="E19" s="12">
        <f t="shared" si="1"/>
        <v>0.68755417073701475</v>
      </c>
      <c r="F19" s="12">
        <f t="shared" si="2"/>
        <v>100</v>
      </c>
      <c r="G19" s="29"/>
      <c r="H19" s="7">
        <f>+G13/100</f>
        <v>0.06</v>
      </c>
      <c r="I19" s="1"/>
      <c r="J19" s="1"/>
      <c r="K19" s="1"/>
      <c r="L19" s="1">
        <f>+H19/7</f>
        <v>8.5714285714285719E-3</v>
      </c>
      <c r="M19" s="1"/>
      <c r="N19" s="1">
        <f>+L19/$L$19</f>
        <v>1</v>
      </c>
    </row>
    <row r="20" spans="2:14" x14ac:dyDescent="0.25">
      <c r="B20" s="1"/>
      <c r="C20" s="1"/>
      <c r="D20" s="1"/>
      <c r="E20" s="1"/>
      <c r="F20" s="1"/>
      <c r="G20" s="10">
        <f>+G13+G8+G5</f>
        <v>100</v>
      </c>
      <c r="H20" s="1"/>
      <c r="I20" s="1"/>
      <c r="J20" s="1"/>
      <c r="K20" s="1"/>
      <c r="L20" s="1"/>
      <c r="M20" s="1"/>
      <c r="N20" s="1"/>
    </row>
    <row r="23" spans="2:14" x14ac:dyDescent="0.25">
      <c r="B23" s="1"/>
      <c r="C23" s="1"/>
      <c r="D23" s="2" t="s">
        <v>0</v>
      </c>
      <c r="E23" s="2">
        <v>0.4</v>
      </c>
      <c r="F23" s="1"/>
      <c r="G23" s="1"/>
      <c r="H23" s="1"/>
      <c r="I23" s="1"/>
      <c r="J23" s="1"/>
      <c r="K23" s="1"/>
      <c r="L23" s="1"/>
      <c r="M23" s="1"/>
      <c r="N23" s="1"/>
    </row>
    <row r="24" spans="2:14" ht="60" x14ac:dyDescent="0.25">
      <c r="B24" s="3" t="s">
        <v>1</v>
      </c>
      <c r="C24" s="3" t="s">
        <v>2</v>
      </c>
      <c r="D24" s="3" t="s">
        <v>3</v>
      </c>
      <c r="E24" s="3" t="s">
        <v>4</v>
      </c>
      <c r="F24" s="3" t="s">
        <v>5</v>
      </c>
      <c r="G24" s="3" t="s">
        <v>6</v>
      </c>
      <c r="H24" s="1"/>
      <c r="I24" s="1"/>
      <c r="J24" s="4">
        <f>15*0.5</f>
        <v>7.5</v>
      </c>
      <c r="K24" s="1"/>
      <c r="L24" s="1"/>
      <c r="M24" s="1"/>
      <c r="N24" s="1"/>
    </row>
    <row r="25" spans="2:14" x14ac:dyDescent="0.25">
      <c r="B25" s="5">
        <v>1</v>
      </c>
      <c r="C25" s="5" t="s">
        <v>7</v>
      </c>
      <c r="D25" s="6">
        <f>+(B25/$B$39)^$E$23</f>
        <v>0.33850375946582717</v>
      </c>
      <c r="E25" s="6">
        <f>100*(((B25/$B$39)^$E$23)-((B25-1)/$B$39)^$E$23)</f>
        <v>33.850375946582716</v>
      </c>
      <c r="F25" s="6">
        <f>+E25</f>
        <v>33.850375946582716</v>
      </c>
      <c r="G25" s="30">
        <v>53</v>
      </c>
      <c r="H25" s="1"/>
      <c r="I25" s="1"/>
      <c r="J25" s="1"/>
      <c r="K25" s="1"/>
      <c r="L25" s="1"/>
      <c r="M25" s="1"/>
      <c r="N25" s="1"/>
    </row>
    <row r="26" spans="2:14" x14ac:dyDescent="0.25">
      <c r="B26" s="5">
        <v>2</v>
      </c>
      <c r="C26" s="5" t="s">
        <v>7</v>
      </c>
      <c r="D26" s="6">
        <f t="shared" ref="D26:D39" si="3">+(B26/$B$39)^$E$23</f>
        <v>0.44665838844152395</v>
      </c>
      <c r="E26" s="6">
        <f t="shared" ref="E26:E39" si="4">100*(((B26/$B$39)^$E$23)-((B26-1)/$B$39)^$E$23)</f>
        <v>10.815462897569677</v>
      </c>
      <c r="F26" s="6">
        <f>+E26+F25</f>
        <v>44.66583884415239</v>
      </c>
      <c r="G26" s="31"/>
      <c r="H26" s="1"/>
      <c r="I26" s="1"/>
      <c r="J26" s="1"/>
      <c r="K26" s="1"/>
      <c r="L26" s="1"/>
      <c r="M26" s="1"/>
      <c r="N26" s="1"/>
    </row>
    <row r="27" spans="2:14" x14ac:dyDescent="0.25">
      <c r="B27" s="5">
        <v>3</v>
      </c>
      <c r="C27" s="5" t="s">
        <v>7</v>
      </c>
      <c r="D27" s="6">
        <f t="shared" si="3"/>
        <v>0.52530556088075342</v>
      </c>
      <c r="E27" s="6">
        <f t="shared" si="4"/>
        <v>7.8647172439229474</v>
      </c>
      <c r="F27" s="6">
        <f t="shared" ref="F27:F39" si="5">+E27+F26</f>
        <v>52.530556088075336</v>
      </c>
      <c r="G27" s="32"/>
      <c r="H27" s="7">
        <f>+G25/100</f>
        <v>0.53</v>
      </c>
      <c r="I27" s="1"/>
      <c r="J27" s="1"/>
      <c r="K27" s="1"/>
      <c r="L27" s="1">
        <f>+H27/3</f>
        <v>0.17666666666666667</v>
      </c>
      <c r="M27" s="1"/>
      <c r="N27" s="1">
        <f>+L27/$L$19</f>
        <v>20.611111111111111</v>
      </c>
    </row>
    <row r="28" spans="2:14" x14ac:dyDescent="0.25">
      <c r="B28" s="8">
        <v>4</v>
      </c>
      <c r="C28" s="8" t="s">
        <v>8</v>
      </c>
      <c r="D28" s="9">
        <f t="shared" si="3"/>
        <v>0.58936927696166308</v>
      </c>
      <c r="E28" s="9">
        <f t="shared" si="4"/>
        <v>6.4063716080909661</v>
      </c>
      <c r="F28" s="9">
        <f t="shared" si="5"/>
        <v>58.9369276961663</v>
      </c>
      <c r="G28" s="33">
        <f>78-G25</f>
        <v>25</v>
      </c>
      <c r="H28" s="7"/>
      <c r="I28" s="1"/>
      <c r="J28" s="1"/>
      <c r="K28" s="1"/>
      <c r="L28" s="1"/>
      <c r="M28" s="1"/>
      <c r="N28" s="1"/>
    </row>
    <row r="29" spans="2:14" x14ac:dyDescent="0.25">
      <c r="B29" s="8">
        <v>5</v>
      </c>
      <c r="C29" s="8" t="s">
        <v>8</v>
      </c>
      <c r="D29" s="9">
        <f t="shared" si="3"/>
        <v>0.64439401497725424</v>
      </c>
      <c r="E29" s="9">
        <f t="shared" si="4"/>
        <v>5.5024738015591161</v>
      </c>
      <c r="F29" s="9">
        <f t="shared" si="5"/>
        <v>64.439401497725413</v>
      </c>
      <c r="G29" s="34"/>
      <c r="H29" s="7"/>
      <c r="I29" s="1"/>
      <c r="J29" s="1"/>
      <c r="K29" s="1"/>
      <c r="L29" s="1"/>
      <c r="M29" s="1"/>
      <c r="N29" s="1"/>
    </row>
    <row r="30" spans="2:14" x14ac:dyDescent="0.25">
      <c r="B30" s="8">
        <v>6</v>
      </c>
      <c r="C30" s="8" t="s">
        <v>8</v>
      </c>
      <c r="D30" s="9">
        <f t="shared" si="3"/>
        <v>0.69314484315514635</v>
      </c>
      <c r="E30" s="9">
        <f t="shared" si="4"/>
        <v>4.8750828177892114</v>
      </c>
      <c r="F30" s="9">
        <f t="shared" si="5"/>
        <v>69.314484315514619</v>
      </c>
      <c r="G30" s="34"/>
      <c r="H30" s="7"/>
      <c r="I30" s="1"/>
      <c r="J30" s="1"/>
      <c r="K30" s="1"/>
      <c r="L30" s="1"/>
      <c r="M30" s="1"/>
      <c r="N30" s="1"/>
    </row>
    <row r="31" spans="2:14" x14ac:dyDescent="0.25">
      <c r="B31" s="8">
        <v>7</v>
      </c>
      <c r="C31" s="8" t="s">
        <v>8</v>
      </c>
      <c r="D31" s="9">
        <f t="shared" si="3"/>
        <v>0.73722951245219859</v>
      </c>
      <c r="E31" s="9">
        <f t="shared" si="4"/>
        <v>4.4084669297052237</v>
      </c>
      <c r="F31" s="9">
        <f t="shared" si="5"/>
        <v>73.722951245219846</v>
      </c>
      <c r="G31" s="34"/>
      <c r="H31" s="7"/>
      <c r="I31" s="1"/>
      <c r="J31" s="1"/>
      <c r="K31" s="1"/>
      <c r="L31" s="1"/>
      <c r="M31" s="1"/>
      <c r="N31" s="1"/>
    </row>
    <row r="32" spans="2:14" x14ac:dyDescent="0.25">
      <c r="B32" s="8">
        <v>8</v>
      </c>
      <c r="C32" s="8" t="s">
        <v>8</v>
      </c>
      <c r="D32" s="9">
        <f t="shared" si="3"/>
        <v>0.77767742331741541</v>
      </c>
      <c r="E32" s="9">
        <f t="shared" si="4"/>
        <v>4.0447910865216823</v>
      </c>
      <c r="F32" s="9">
        <f t="shared" si="5"/>
        <v>77.76774233174153</v>
      </c>
      <c r="G32" s="35"/>
      <c r="H32" s="7">
        <f>+G28/100</f>
        <v>0.25</v>
      </c>
      <c r="I32" s="1"/>
      <c r="J32" s="1"/>
      <c r="K32" s="1"/>
      <c r="L32" s="1">
        <f>+H32/5</f>
        <v>0.05</v>
      </c>
      <c r="M32" s="1"/>
      <c r="N32" s="1">
        <f>+L32/$L$19</f>
        <v>5.833333333333333</v>
      </c>
    </row>
    <row r="33" spans="2:14" x14ac:dyDescent="0.25">
      <c r="B33" s="11">
        <v>9</v>
      </c>
      <c r="C33" s="11" t="s">
        <v>9</v>
      </c>
      <c r="D33" s="12">
        <f t="shared" si="3"/>
        <v>0.81519310960592273</v>
      </c>
      <c r="E33" s="12">
        <f t="shared" si="4"/>
        <v>3.7515686288507322</v>
      </c>
      <c r="F33" s="12">
        <f t="shared" si="5"/>
        <v>81.519310960592264</v>
      </c>
      <c r="G33" s="27">
        <f>100-G28-G25</f>
        <v>22</v>
      </c>
      <c r="H33" s="7"/>
      <c r="I33" s="1"/>
      <c r="J33" s="1"/>
      <c r="K33" s="1"/>
      <c r="L33" s="1"/>
      <c r="M33" s="1"/>
      <c r="N33" s="1"/>
    </row>
    <row r="34" spans="2:14" x14ac:dyDescent="0.25">
      <c r="B34" s="11">
        <v>10</v>
      </c>
      <c r="C34" s="11" t="s">
        <v>9</v>
      </c>
      <c r="D34" s="12">
        <f t="shared" si="3"/>
        <v>0.85028300041719385</v>
      </c>
      <c r="E34" s="12">
        <f t="shared" si="4"/>
        <v>3.5089890811271118</v>
      </c>
      <c r="F34" s="12">
        <f t="shared" si="5"/>
        <v>85.028300041719376</v>
      </c>
      <c r="G34" s="28"/>
      <c r="H34" s="7"/>
      <c r="I34" s="1"/>
      <c r="J34" s="1"/>
      <c r="K34" s="1"/>
      <c r="L34" s="1"/>
      <c r="M34" s="1"/>
      <c r="N34" s="1"/>
    </row>
    <row r="35" spans="2:14" x14ac:dyDescent="0.25">
      <c r="B35" s="11">
        <v>11</v>
      </c>
      <c r="C35" s="11" t="s">
        <v>9</v>
      </c>
      <c r="D35" s="12">
        <f t="shared" si="3"/>
        <v>0.8833250983628439</v>
      </c>
      <c r="E35" s="12">
        <f t="shared" si="4"/>
        <v>3.3042097945650051</v>
      </c>
      <c r="F35" s="12">
        <f t="shared" si="5"/>
        <v>88.332509836284387</v>
      </c>
      <c r="G35" s="28"/>
      <c r="H35" s="7"/>
      <c r="I35" s="1"/>
      <c r="J35" s="1"/>
      <c r="K35" s="1"/>
      <c r="L35" s="1"/>
      <c r="M35" s="1"/>
      <c r="N35" s="1"/>
    </row>
    <row r="36" spans="2:14" x14ac:dyDescent="0.25">
      <c r="B36" s="11">
        <v>12</v>
      </c>
      <c r="C36" s="11" t="s">
        <v>9</v>
      </c>
      <c r="D36" s="12">
        <f t="shared" si="3"/>
        <v>0.91461010385465269</v>
      </c>
      <c r="E36" s="12">
        <f t="shared" si="4"/>
        <v>3.1285005491808793</v>
      </c>
      <c r="F36" s="12">
        <f t="shared" si="5"/>
        <v>91.461010385465272</v>
      </c>
      <c r="G36" s="28"/>
      <c r="H36" s="7"/>
      <c r="I36" s="1"/>
      <c r="J36" s="1"/>
      <c r="K36" s="1"/>
      <c r="L36" s="1"/>
      <c r="M36" s="1"/>
      <c r="N36" s="1"/>
    </row>
    <row r="37" spans="2:14" x14ac:dyDescent="0.25">
      <c r="B37" s="11">
        <v>13</v>
      </c>
      <c r="C37" s="11" t="s">
        <v>9</v>
      </c>
      <c r="D37" s="12">
        <f t="shared" si="3"/>
        <v>0.94436707530936448</v>
      </c>
      <c r="E37" s="12">
        <f t="shared" si="4"/>
        <v>2.9756971454711789</v>
      </c>
      <c r="F37" s="12">
        <f t="shared" si="5"/>
        <v>94.436707530936445</v>
      </c>
      <c r="G37" s="28"/>
      <c r="H37" s="7"/>
      <c r="I37" s="1"/>
      <c r="J37" s="1"/>
      <c r="K37" s="1"/>
      <c r="L37" s="1"/>
      <c r="M37" s="1"/>
      <c r="N37" s="1"/>
    </row>
    <row r="38" spans="2:14" x14ac:dyDescent="0.25">
      <c r="B38" s="11">
        <v>14</v>
      </c>
      <c r="C38" s="11" t="s">
        <v>9</v>
      </c>
      <c r="D38" s="12">
        <f t="shared" si="3"/>
        <v>0.97278017373592007</v>
      </c>
      <c r="E38" s="12">
        <f t="shared" si="4"/>
        <v>2.8413098426555594</v>
      </c>
      <c r="F38" s="12">
        <f t="shared" si="5"/>
        <v>97.278017373592007</v>
      </c>
      <c r="G38" s="28"/>
      <c r="H38" s="7"/>
      <c r="I38" s="1"/>
      <c r="J38" s="1"/>
      <c r="K38" s="1"/>
      <c r="L38" s="1"/>
      <c r="M38" s="1"/>
      <c r="N38" s="1"/>
    </row>
    <row r="39" spans="2:14" x14ac:dyDescent="0.25">
      <c r="B39" s="11">
        <v>15</v>
      </c>
      <c r="C39" s="11" t="s">
        <v>9</v>
      </c>
      <c r="D39" s="12">
        <f t="shared" si="3"/>
        <v>1</v>
      </c>
      <c r="E39" s="12">
        <f t="shared" si="4"/>
        <v>2.7219826264079927</v>
      </c>
      <c r="F39" s="12">
        <f t="shared" si="5"/>
        <v>100</v>
      </c>
      <c r="G39" s="29"/>
      <c r="H39" s="7">
        <f>+G33/100</f>
        <v>0.22</v>
      </c>
      <c r="I39" s="1"/>
      <c r="J39" s="1"/>
      <c r="K39" s="1"/>
      <c r="L39" s="1">
        <f>+H39/7</f>
        <v>3.1428571428571431E-2</v>
      </c>
      <c r="M39" s="1"/>
      <c r="N39" s="1">
        <f>+L39/$L$19</f>
        <v>3.6666666666666665</v>
      </c>
    </row>
    <row r="40" spans="2:14" x14ac:dyDescent="0.25">
      <c r="B40" s="1"/>
      <c r="C40" s="1"/>
      <c r="D40" s="1"/>
      <c r="E40" s="1"/>
      <c r="F40" s="1"/>
      <c r="G40" s="10">
        <f>+G33+G28+G25</f>
        <v>100</v>
      </c>
      <c r="H40" s="1"/>
      <c r="I40" s="1"/>
      <c r="J40" s="1"/>
      <c r="K40" s="1"/>
      <c r="L40" s="1"/>
      <c r="M40" s="1"/>
      <c r="N40" s="1"/>
    </row>
    <row r="43" spans="2:14" x14ac:dyDescent="0.25">
      <c r="B43" s="1"/>
      <c r="C43" s="1"/>
      <c r="D43" s="2" t="s">
        <v>0</v>
      </c>
      <c r="E43" s="2">
        <v>0.8</v>
      </c>
      <c r="F43" s="1"/>
      <c r="G43" s="1"/>
      <c r="H43" s="1"/>
      <c r="I43" s="1"/>
      <c r="J43" s="1"/>
      <c r="K43" s="1"/>
      <c r="L43" s="1"/>
      <c r="M43" s="1"/>
      <c r="N43" s="1"/>
    </row>
    <row r="44" spans="2:14" ht="60" x14ac:dyDescent="0.25">
      <c r="B44" s="3" t="s">
        <v>1</v>
      </c>
      <c r="C44" s="3" t="s">
        <v>2</v>
      </c>
      <c r="D44" s="3" t="s">
        <v>3</v>
      </c>
      <c r="E44" s="3" t="s">
        <v>4</v>
      </c>
      <c r="F44" s="3" t="s">
        <v>5</v>
      </c>
      <c r="G44" s="3" t="s">
        <v>6</v>
      </c>
      <c r="H44" s="1"/>
      <c r="I44" s="1"/>
      <c r="J44" s="4">
        <f>15*0.5</f>
        <v>7.5</v>
      </c>
      <c r="K44" s="1"/>
      <c r="L44" s="1"/>
      <c r="M44" s="1"/>
      <c r="N44" s="1"/>
    </row>
    <row r="45" spans="2:14" x14ac:dyDescent="0.25">
      <c r="B45" s="5">
        <v>1</v>
      </c>
      <c r="C45" s="5" t="s">
        <v>7</v>
      </c>
      <c r="D45" s="6">
        <f>+(B45/$B$59)^$E$43</f>
        <v>0.11458479517249859</v>
      </c>
      <c r="E45" s="6">
        <f>100*(((B45/$B$59)^$E$43)-((B45-1)/$B$59)^$E$43)</f>
        <v>11.458479517249859</v>
      </c>
      <c r="F45" s="6">
        <f>+E45</f>
        <v>11.458479517249859</v>
      </c>
      <c r="G45" s="30">
        <v>28</v>
      </c>
      <c r="H45" s="1"/>
      <c r="I45" s="1"/>
      <c r="J45" s="1"/>
      <c r="K45" s="1"/>
      <c r="L45" s="1"/>
      <c r="M45" s="1"/>
      <c r="N45" s="1"/>
    </row>
    <row r="46" spans="2:14" x14ac:dyDescent="0.25">
      <c r="B46" s="5">
        <v>2</v>
      </c>
      <c r="C46" s="5" t="s">
        <v>7</v>
      </c>
      <c r="D46" s="6">
        <f t="shared" ref="D46:D59" si="6">+(B46/$B$59)^$E$43</f>
        <v>0.19950371596517932</v>
      </c>
      <c r="E46" s="6">
        <f t="shared" ref="E46:E59" si="7">100*(((B46/$B$59)^$E$43)-((B46-1)/$B$59)^$E$43)</f>
        <v>8.491892079268073</v>
      </c>
      <c r="F46" s="6">
        <f>+E46+F45</f>
        <v>19.950371596517932</v>
      </c>
      <c r="G46" s="31"/>
      <c r="H46" s="1"/>
      <c r="I46" s="1"/>
      <c r="J46" s="1"/>
      <c r="K46" s="1"/>
      <c r="L46" s="1"/>
      <c r="M46" s="1"/>
      <c r="N46" s="1"/>
    </row>
    <row r="47" spans="2:14" x14ac:dyDescent="0.25">
      <c r="B47" s="5">
        <v>3</v>
      </c>
      <c r="C47" s="5" t="s">
        <v>7</v>
      </c>
      <c r="D47" s="6">
        <f t="shared" si="6"/>
        <v>0.27594593229224296</v>
      </c>
      <c r="E47" s="6">
        <f t="shared" si="7"/>
        <v>7.6442216327063637</v>
      </c>
      <c r="F47" s="6">
        <f t="shared" ref="F47:F59" si="8">+E47+F46</f>
        <v>27.594593229224294</v>
      </c>
      <c r="G47" s="32"/>
      <c r="H47" s="7">
        <f>+G45/100</f>
        <v>0.28000000000000003</v>
      </c>
      <c r="I47" s="1"/>
      <c r="J47" s="1"/>
      <c r="K47" s="1"/>
      <c r="L47" s="1">
        <f>+H47/3</f>
        <v>9.3333333333333338E-2</v>
      </c>
      <c r="M47" s="1"/>
      <c r="N47" s="1">
        <f>+L47/$L$19</f>
        <v>10.888888888888889</v>
      </c>
    </row>
    <row r="48" spans="2:14" x14ac:dyDescent="0.25">
      <c r="B48" s="8">
        <v>4</v>
      </c>
      <c r="C48" s="8" t="s">
        <v>8</v>
      </c>
      <c r="D48" s="9">
        <f t="shared" si="6"/>
        <v>0.34735614462631353</v>
      </c>
      <c r="E48" s="9">
        <f t="shared" si="7"/>
        <v>7.1410212334070575</v>
      </c>
      <c r="F48" s="9">
        <f t="shared" si="8"/>
        <v>34.735614462631354</v>
      </c>
      <c r="G48" s="33">
        <f>60-G45</f>
        <v>32</v>
      </c>
      <c r="H48" s="7"/>
      <c r="I48" s="1"/>
      <c r="J48" s="1"/>
      <c r="K48" s="1"/>
      <c r="L48" s="1"/>
      <c r="M48" s="1"/>
      <c r="N48" s="1"/>
    </row>
    <row r="49" spans="2:14" x14ac:dyDescent="0.25">
      <c r="B49" s="8">
        <v>5</v>
      </c>
      <c r="C49" s="8" t="s">
        <v>8</v>
      </c>
      <c r="D49" s="9">
        <f t="shared" si="6"/>
        <v>0.41524364653850571</v>
      </c>
      <c r="E49" s="9">
        <f t="shared" si="7"/>
        <v>6.7887501912192167</v>
      </c>
      <c r="F49" s="9">
        <f t="shared" si="8"/>
        <v>41.524364653850569</v>
      </c>
      <c r="G49" s="34"/>
      <c r="H49" s="7"/>
      <c r="I49" s="1"/>
      <c r="J49" s="1"/>
      <c r="K49" s="1"/>
      <c r="L49" s="1"/>
      <c r="M49" s="1"/>
      <c r="N49" s="1"/>
    </row>
    <row r="50" spans="2:14" x14ac:dyDescent="0.25">
      <c r="B50" s="8">
        <v>6</v>
      </c>
      <c r="C50" s="8" t="s">
        <v>8</v>
      </c>
      <c r="D50" s="9">
        <f t="shared" si="6"/>
        <v>0.48044977359257252</v>
      </c>
      <c r="E50" s="9">
        <f t="shared" si="7"/>
        <v>6.5206127054066805</v>
      </c>
      <c r="F50" s="9">
        <f t="shared" si="8"/>
        <v>48.044977359257246</v>
      </c>
      <c r="G50" s="34"/>
      <c r="H50" s="7"/>
      <c r="I50" s="1"/>
      <c r="J50" s="1"/>
      <c r="K50" s="1"/>
      <c r="L50" s="1"/>
      <c r="M50" s="1"/>
      <c r="N50" s="1"/>
    </row>
    <row r="51" spans="2:14" x14ac:dyDescent="0.25">
      <c r="B51" s="8">
        <v>7</v>
      </c>
      <c r="C51" s="8" t="s">
        <v>8</v>
      </c>
      <c r="D51" s="9">
        <f t="shared" si="6"/>
        <v>0.54350735403050643</v>
      </c>
      <c r="E51" s="9">
        <f t="shared" si="7"/>
        <v>6.3057580437933911</v>
      </c>
      <c r="F51" s="9">
        <f t="shared" si="8"/>
        <v>54.350735403050635</v>
      </c>
      <c r="G51" s="34"/>
      <c r="H51" s="7"/>
      <c r="I51" s="1"/>
      <c r="J51" s="1"/>
      <c r="K51" s="1"/>
      <c r="L51" s="1"/>
      <c r="M51" s="1"/>
      <c r="N51" s="1"/>
    </row>
    <row r="52" spans="2:14" x14ac:dyDescent="0.25">
      <c r="B52" s="8">
        <v>8</v>
      </c>
      <c r="C52" s="8" t="s">
        <v>8</v>
      </c>
      <c r="D52" s="9">
        <f t="shared" si="6"/>
        <v>0.60478217473761442</v>
      </c>
      <c r="E52" s="9">
        <f t="shared" si="7"/>
        <v>6.1274820707107995</v>
      </c>
      <c r="F52" s="9">
        <f t="shared" si="8"/>
        <v>60.478217473761433</v>
      </c>
      <c r="G52" s="35"/>
      <c r="H52" s="7">
        <f>+G48/100</f>
        <v>0.32</v>
      </c>
      <c r="I52" s="1"/>
      <c r="J52" s="1"/>
      <c r="K52" s="1"/>
      <c r="L52" s="1">
        <f>+H52/5</f>
        <v>6.4000000000000001E-2</v>
      </c>
      <c r="M52" s="1"/>
      <c r="N52" s="1">
        <f>+L52/$L$19</f>
        <v>7.4666666666666668</v>
      </c>
    </row>
    <row r="53" spans="2:14" x14ac:dyDescent="0.25">
      <c r="B53" s="11">
        <v>9</v>
      </c>
      <c r="C53" s="11" t="s">
        <v>9</v>
      </c>
      <c r="D53" s="12">
        <f t="shared" si="6"/>
        <v>0.66453980594897388</v>
      </c>
      <c r="E53" s="12">
        <f t="shared" si="7"/>
        <v>5.9757631211359463</v>
      </c>
      <c r="F53" s="12">
        <f t="shared" si="8"/>
        <v>66.453980594897374</v>
      </c>
      <c r="G53" s="27">
        <f>100-G48-G45</f>
        <v>40</v>
      </c>
      <c r="H53" s="7"/>
      <c r="I53" s="1"/>
      <c r="J53" s="1"/>
      <c r="K53" s="1"/>
      <c r="L53" s="1"/>
      <c r="M53" s="1"/>
      <c r="N53" s="1"/>
    </row>
    <row r="54" spans="2:14" x14ac:dyDescent="0.25">
      <c r="B54" s="11">
        <v>10</v>
      </c>
      <c r="C54" s="11" t="s">
        <v>9</v>
      </c>
      <c r="D54" s="12">
        <f t="shared" si="6"/>
        <v>0.72298118079846563</v>
      </c>
      <c r="E54" s="12">
        <f t="shared" si="7"/>
        <v>5.8441374849491741</v>
      </c>
      <c r="F54" s="12">
        <f t="shared" si="8"/>
        <v>72.298118079846546</v>
      </c>
      <c r="G54" s="28"/>
      <c r="H54" s="7"/>
      <c r="I54" s="1"/>
      <c r="J54" s="1"/>
      <c r="K54" s="1"/>
      <c r="L54" s="1"/>
      <c r="M54" s="1"/>
      <c r="N54" s="1"/>
    </row>
    <row r="55" spans="2:14" x14ac:dyDescent="0.25">
      <c r="B55" s="11">
        <v>11</v>
      </c>
      <c r="C55" s="11" t="s">
        <v>9</v>
      </c>
      <c r="D55" s="12">
        <f t="shared" si="6"/>
        <v>0.78026322939772785</v>
      </c>
      <c r="E55" s="12">
        <f t="shared" si="7"/>
        <v>5.7282048599262225</v>
      </c>
      <c r="F55" s="12">
        <f t="shared" si="8"/>
        <v>78.026322939772768</v>
      </c>
      <c r="G55" s="28"/>
      <c r="H55" s="7"/>
      <c r="I55" s="1"/>
      <c r="J55" s="1"/>
      <c r="K55" s="1"/>
      <c r="L55" s="1"/>
      <c r="M55" s="1"/>
      <c r="N55" s="1"/>
    </row>
    <row r="56" spans="2:14" x14ac:dyDescent="0.25">
      <c r="B56" s="11">
        <v>12</v>
      </c>
      <c r="C56" s="11" t="s">
        <v>9</v>
      </c>
      <c r="D56" s="12">
        <f t="shared" si="6"/>
        <v>0.83651164207301865</v>
      </c>
      <c r="E56" s="12">
        <f t="shared" si="7"/>
        <v>5.6248412675290798</v>
      </c>
      <c r="F56" s="12">
        <f t="shared" si="8"/>
        <v>83.651164207301846</v>
      </c>
      <c r="G56" s="28"/>
      <c r="H56" s="7"/>
      <c r="I56" s="1"/>
      <c r="J56" s="1"/>
      <c r="K56" s="1"/>
      <c r="L56" s="1"/>
      <c r="M56" s="1"/>
      <c r="N56" s="1"/>
    </row>
    <row r="57" spans="2:14" x14ac:dyDescent="0.25">
      <c r="B57" s="11">
        <v>13</v>
      </c>
      <c r="C57" s="11" t="s">
        <v>9</v>
      </c>
      <c r="D57" s="12">
        <f t="shared" si="6"/>
        <v>0.89182917292836295</v>
      </c>
      <c r="E57" s="12">
        <f t="shared" si="7"/>
        <v>5.5317530855344295</v>
      </c>
      <c r="F57" s="12">
        <f t="shared" si="8"/>
        <v>89.182917292836279</v>
      </c>
      <c r="G57" s="28"/>
      <c r="H57" s="7"/>
      <c r="I57" s="1"/>
      <c r="J57" s="1"/>
      <c r="K57" s="1"/>
      <c r="L57" s="1"/>
      <c r="M57" s="1"/>
      <c r="N57" s="1"/>
    </row>
    <row r="58" spans="2:14" x14ac:dyDescent="0.25">
      <c r="B58" s="11">
        <v>14</v>
      </c>
      <c r="C58" s="11" t="s">
        <v>9</v>
      </c>
      <c r="D58" s="12">
        <f t="shared" si="6"/>
        <v>0.94630126641368684</v>
      </c>
      <c r="E58" s="12">
        <f t="shared" si="7"/>
        <v>5.4472093485323896</v>
      </c>
      <c r="F58" s="12">
        <f t="shared" si="8"/>
        <v>94.630126641368662</v>
      </c>
      <c r="G58" s="28"/>
      <c r="H58" s="7"/>
      <c r="I58" s="1"/>
      <c r="J58" s="1"/>
      <c r="K58" s="1"/>
      <c r="L58" s="1"/>
      <c r="M58" s="1"/>
      <c r="N58" s="1"/>
    </row>
    <row r="59" spans="2:14" x14ac:dyDescent="0.25">
      <c r="B59" s="11">
        <v>15</v>
      </c>
      <c r="C59" s="11" t="s">
        <v>9</v>
      </c>
      <c r="D59" s="12">
        <f t="shared" si="6"/>
        <v>1</v>
      </c>
      <c r="E59" s="12">
        <f t="shared" si="7"/>
        <v>5.3698733586313168</v>
      </c>
      <c r="F59" s="12">
        <f t="shared" si="8"/>
        <v>99.999999999999972</v>
      </c>
      <c r="G59" s="29"/>
      <c r="H59" s="7">
        <f>+G53/100</f>
        <v>0.4</v>
      </c>
      <c r="I59" s="1"/>
      <c r="J59" s="1"/>
      <c r="K59" s="1"/>
      <c r="L59" s="1">
        <f>+H59/7</f>
        <v>5.7142857142857148E-2</v>
      </c>
      <c r="M59" s="1"/>
      <c r="N59" s="1">
        <f>+L59/$L$19</f>
        <v>6.666666666666667</v>
      </c>
    </row>
    <row r="60" spans="2:14" x14ac:dyDescent="0.25">
      <c r="B60" s="1"/>
      <c r="C60" s="1"/>
      <c r="D60" s="1"/>
      <c r="E60" s="1"/>
      <c r="F60" s="1"/>
      <c r="G60" s="10">
        <f>+G53+G48+G45</f>
        <v>100</v>
      </c>
      <c r="H60" s="1"/>
      <c r="I60" s="1"/>
      <c r="J60" s="1"/>
      <c r="K60" s="1"/>
      <c r="L60" s="1"/>
      <c r="M60" s="1"/>
      <c r="N60" s="1"/>
    </row>
    <row r="63" spans="2:14" x14ac:dyDescent="0.25">
      <c r="B63" s="1"/>
      <c r="C63" s="1"/>
      <c r="D63" s="2" t="s">
        <v>0</v>
      </c>
      <c r="E63" s="2">
        <v>1</v>
      </c>
      <c r="F63" s="1"/>
      <c r="G63" s="1"/>
      <c r="H63" s="1"/>
      <c r="I63" s="1"/>
      <c r="J63" s="1"/>
      <c r="K63" s="1"/>
      <c r="L63" s="1"/>
      <c r="M63" s="1"/>
      <c r="N63" s="1"/>
    </row>
    <row r="64" spans="2:14" ht="60" x14ac:dyDescent="0.25">
      <c r="B64" s="3" t="s">
        <v>1</v>
      </c>
      <c r="C64" s="3" t="s">
        <v>2</v>
      </c>
      <c r="D64" s="3" t="s">
        <v>3</v>
      </c>
      <c r="E64" s="3" t="s">
        <v>4</v>
      </c>
      <c r="F64" s="3" t="s">
        <v>5</v>
      </c>
      <c r="G64" s="3" t="s">
        <v>6</v>
      </c>
      <c r="H64" s="1"/>
      <c r="I64" s="1"/>
      <c r="J64" s="4">
        <f>15*0.5</f>
        <v>7.5</v>
      </c>
      <c r="K64" s="1"/>
      <c r="L64" s="1"/>
      <c r="M64" s="1"/>
      <c r="N64" s="1"/>
    </row>
    <row r="65" spans="2:14" x14ac:dyDescent="0.25">
      <c r="B65" s="5">
        <v>1</v>
      </c>
      <c r="C65" s="5" t="s">
        <v>7</v>
      </c>
      <c r="D65" s="6">
        <f>+(B65/$B$79)^$E$63</f>
        <v>6.6666666666666666E-2</v>
      </c>
      <c r="E65" s="6">
        <f>100*(((B65/$B$79)^$E$63)-((B65-1)/$B$79)^$E$63)</f>
        <v>6.666666666666667</v>
      </c>
      <c r="F65" s="6">
        <f>+E65</f>
        <v>6.666666666666667</v>
      </c>
      <c r="G65" s="30">
        <v>20</v>
      </c>
      <c r="H65" s="1"/>
      <c r="I65" s="1"/>
      <c r="J65" s="1"/>
      <c r="K65" s="1"/>
      <c r="L65" s="1"/>
      <c r="M65" s="1"/>
      <c r="N65" s="1"/>
    </row>
    <row r="66" spans="2:14" x14ac:dyDescent="0.25">
      <c r="B66" s="5">
        <v>2</v>
      </c>
      <c r="C66" s="5" t="s">
        <v>7</v>
      </c>
      <c r="D66" s="6">
        <f t="shared" ref="D66:D79" si="9">+(B66/$B$79)^$E$63</f>
        <v>0.13333333333333333</v>
      </c>
      <c r="E66" s="6">
        <f t="shared" ref="E66:E79" si="10">100*(((B66/$B$79)^$E$63)-((B66-1)/$B$79)^$E$63)</f>
        <v>6.666666666666667</v>
      </c>
      <c r="F66" s="6">
        <f>+E66+F65</f>
        <v>13.333333333333334</v>
      </c>
      <c r="G66" s="31"/>
      <c r="H66" s="1"/>
      <c r="I66" s="1"/>
      <c r="J66" s="1"/>
      <c r="K66" s="1"/>
      <c r="L66" s="1"/>
      <c r="M66" s="1"/>
      <c r="N66" s="1"/>
    </row>
    <row r="67" spans="2:14" x14ac:dyDescent="0.25">
      <c r="B67" s="5">
        <v>3</v>
      </c>
      <c r="C67" s="5" t="s">
        <v>7</v>
      </c>
      <c r="D67" s="6">
        <f t="shared" si="9"/>
        <v>0.2</v>
      </c>
      <c r="E67" s="6">
        <f t="shared" si="10"/>
        <v>6.6666666666666679</v>
      </c>
      <c r="F67" s="6">
        <f t="shared" ref="F67:F79" si="11">+E67+F66</f>
        <v>20</v>
      </c>
      <c r="G67" s="32"/>
      <c r="H67" s="7">
        <f>+G65/100</f>
        <v>0.2</v>
      </c>
      <c r="I67" s="1"/>
      <c r="J67" s="1"/>
      <c r="K67" s="1"/>
      <c r="L67" s="1">
        <f>+H67/3</f>
        <v>6.6666666666666666E-2</v>
      </c>
      <c r="M67" s="1"/>
      <c r="N67" s="1">
        <f>+L67/$L$19</f>
        <v>7.7777777777777777</v>
      </c>
    </row>
    <row r="68" spans="2:14" x14ac:dyDescent="0.25">
      <c r="B68" s="8">
        <v>4</v>
      </c>
      <c r="C68" s="8" t="s">
        <v>8</v>
      </c>
      <c r="D68" s="9">
        <f t="shared" si="9"/>
        <v>0.26666666666666666</v>
      </c>
      <c r="E68" s="9">
        <f t="shared" si="10"/>
        <v>6.6666666666666652</v>
      </c>
      <c r="F68" s="9">
        <f t="shared" si="11"/>
        <v>26.666666666666664</v>
      </c>
      <c r="G68" s="33">
        <f>53-G65</f>
        <v>33</v>
      </c>
      <c r="H68" s="7"/>
      <c r="I68" s="1"/>
      <c r="J68" s="1"/>
      <c r="K68" s="1"/>
      <c r="L68" s="1"/>
      <c r="M68" s="1"/>
      <c r="N68" s="1"/>
    </row>
    <row r="69" spans="2:14" x14ac:dyDescent="0.25">
      <c r="B69" s="8">
        <v>5</v>
      </c>
      <c r="C69" s="8" t="s">
        <v>8</v>
      </c>
      <c r="D69" s="9">
        <f t="shared" si="9"/>
        <v>0.33333333333333331</v>
      </c>
      <c r="E69" s="9">
        <f t="shared" si="10"/>
        <v>6.6666666666666652</v>
      </c>
      <c r="F69" s="9">
        <f t="shared" si="11"/>
        <v>33.333333333333329</v>
      </c>
      <c r="G69" s="34"/>
      <c r="H69" s="7"/>
      <c r="I69" s="1"/>
      <c r="J69" s="1"/>
      <c r="K69" s="1"/>
      <c r="L69" s="1"/>
      <c r="M69" s="1"/>
      <c r="N69" s="1"/>
    </row>
    <row r="70" spans="2:14" x14ac:dyDescent="0.25">
      <c r="B70" s="8">
        <v>6</v>
      </c>
      <c r="C70" s="8" t="s">
        <v>8</v>
      </c>
      <c r="D70" s="9">
        <f t="shared" si="9"/>
        <v>0.4</v>
      </c>
      <c r="E70" s="9">
        <f t="shared" si="10"/>
        <v>6.6666666666666705</v>
      </c>
      <c r="F70" s="9">
        <f t="shared" si="11"/>
        <v>40</v>
      </c>
      <c r="G70" s="34"/>
      <c r="H70" s="7"/>
      <c r="I70" s="1"/>
      <c r="J70" s="1"/>
      <c r="K70" s="1"/>
      <c r="L70" s="1"/>
      <c r="M70" s="1"/>
      <c r="N70" s="1"/>
    </row>
    <row r="71" spans="2:14" x14ac:dyDescent="0.25">
      <c r="B71" s="8">
        <v>7</v>
      </c>
      <c r="C71" s="8" t="s">
        <v>8</v>
      </c>
      <c r="D71" s="9">
        <f t="shared" si="9"/>
        <v>0.46666666666666667</v>
      </c>
      <c r="E71" s="9">
        <f t="shared" si="10"/>
        <v>6.6666666666666652</v>
      </c>
      <c r="F71" s="9">
        <f t="shared" si="11"/>
        <v>46.666666666666664</v>
      </c>
      <c r="G71" s="34"/>
      <c r="H71" s="7"/>
      <c r="I71" s="1"/>
      <c r="J71" s="1"/>
      <c r="K71" s="1"/>
      <c r="L71" s="1"/>
      <c r="M71" s="1"/>
      <c r="N71" s="1"/>
    </row>
    <row r="72" spans="2:14" x14ac:dyDescent="0.25">
      <c r="B72" s="8">
        <v>8</v>
      </c>
      <c r="C72" s="8" t="s">
        <v>8</v>
      </c>
      <c r="D72" s="9">
        <f t="shared" si="9"/>
        <v>0.53333333333333333</v>
      </c>
      <c r="E72" s="9">
        <f t="shared" si="10"/>
        <v>6.6666666666666652</v>
      </c>
      <c r="F72" s="9">
        <f t="shared" si="11"/>
        <v>53.333333333333329</v>
      </c>
      <c r="G72" s="35"/>
      <c r="H72" s="7">
        <f>+G68/100</f>
        <v>0.33</v>
      </c>
      <c r="I72" s="1"/>
      <c r="J72" s="1"/>
      <c r="K72" s="1"/>
      <c r="L72" s="1">
        <f>+H72/5</f>
        <v>6.6000000000000003E-2</v>
      </c>
      <c r="M72" s="1"/>
      <c r="N72" s="1">
        <f>+L72/$L$19</f>
        <v>7.7</v>
      </c>
    </row>
    <row r="73" spans="2:14" x14ac:dyDescent="0.25">
      <c r="B73" s="11">
        <v>9</v>
      </c>
      <c r="C73" s="11" t="s">
        <v>9</v>
      </c>
      <c r="D73" s="12">
        <f t="shared" si="9"/>
        <v>0.6</v>
      </c>
      <c r="E73" s="12">
        <f t="shared" si="10"/>
        <v>6.6666666666666652</v>
      </c>
      <c r="F73" s="12">
        <f t="shared" si="11"/>
        <v>59.999999999999993</v>
      </c>
      <c r="G73" s="27">
        <f>100-G68-G65</f>
        <v>47</v>
      </c>
      <c r="H73" s="7"/>
      <c r="I73" s="1"/>
      <c r="J73" s="1"/>
      <c r="K73" s="1"/>
      <c r="L73" s="1"/>
      <c r="M73" s="1"/>
      <c r="N73" s="1"/>
    </row>
    <row r="74" spans="2:14" x14ac:dyDescent="0.25">
      <c r="B74" s="11">
        <v>10</v>
      </c>
      <c r="C74" s="11" t="s">
        <v>9</v>
      </c>
      <c r="D74" s="12">
        <f t="shared" si="9"/>
        <v>0.66666666666666663</v>
      </c>
      <c r="E74" s="12">
        <f t="shared" si="10"/>
        <v>6.6666666666666652</v>
      </c>
      <c r="F74" s="12">
        <f t="shared" si="11"/>
        <v>66.666666666666657</v>
      </c>
      <c r="G74" s="28"/>
      <c r="H74" s="7"/>
      <c r="I74" s="1"/>
      <c r="J74" s="1"/>
      <c r="K74" s="1"/>
      <c r="L74" s="1"/>
      <c r="M74" s="1"/>
      <c r="N74" s="1"/>
    </row>
    <row r="75" spans="2:14" x14ac:dyDescent="0.25">
      <c r="B75" s="11">
        <v>11</v>
      </c>
      <c r="C75" s="11" t="s">
        <v>9</v>
      </c>
      <c r="D75" s="12">
        <f t="shared" si="9"/>
        <v>0.73333333333333328</v>
      </c>
      <c r="E75" s="12">
        <f t="shared" si="10"/>
        <v>6.6666666666666652</v>
      </c>
      <c r="F75" s="12">
        <f t="shared" si="11"/>
        <v>73.333333333333329</v>
      </c>
      <c r="G75" s="28"/>
      <c r="H75" s="7"/>
      <c r="I75" s="1"/>
      <c r="J75" s="1"/>
      <c r="K75" s="1"/>
      <c r="L75" s="1"/>
      <c r="M75" s="1"/>
      <c r="N75" s="1"/>
    </row>
    <row r="76" spans="2:14" x14ac:dyDescent="0.25">
      <c r="B76" s="11">
        <v>12</v>
      </c>
      <c r="C76" s="11" t="s">
        <v>9</v>
      </c>
      <c r="D76" s="12">
        <f t="shared" si="9"/>
        <v>0.8</v>
      </c>
      <c r="E76" s="12">
        <f t="shared" si="10"/>
        <v>6.6666666666666767</v>
      </c>
      <c r="F76" s="12">
        <f t="shared" si="11"/>
        <v>80</v>
      </c>
      <c r="G76" s="28"/>
      <c r="H76" s="7"/>
      <c r="I76" s="1"/>
      <c r="J76" s="1"/>
      <c r="K76" s="1"/>
      <c r="L76" s="1"/>
      <c r="M76" s="1"/>
      <c r="N76" s="1"/>
    </row>
    <row r="77" spans="2:14" x14ac:dyDescent="0.25">
      <c r="B77" s="11">
        <v>13</v>
      </c>
      <c r="C77" s="11" t="s">
        <v>9</v>
      </c>
      <c r="D77" s="12">
        <f t="shared" si="9"/>
        <v>0.8666666666666667</v>
      </c>
      <c r="E77" s="12">
        <f t="shared" si="10"/>
        <v>6.6666666666666652</v>
      </c>
      <c r="F77" s="12">
        <f t="shared" si="11"/>
        <v>86.666666666666671</v>
      </c>
      <c r="G77" s="28"/>
      <c r="H77" s="7"/>
      <c r="I77" s="1"/>
      <c r="J77" s="1"/>
      <c r="K77" s="1"/>
      <c r="L77" s="1"/>
      <c r="M77" s="1"/>
      <c r="N77" s="1"/>
    </row>
    <row r="78" spans="2:14" x14ac:dyDescent="0.25">
      <c r="B78" s="11">
        <v>14</v>
      </c>
      <c r="C78" s="11" t="s">
        <v>9</v>
      </c>
      <c r="D78" s="12">
        <f t="shared" si="9"/>
        <v>0.93333333333333335</v>
      </c>
      <c r="E78" s="12">
        <f t="shared" si="10"/>
        <v>6.6666666666666652</v>
      </c>
      <c r="F78" s="12">
        <f t="shared" si="11"/>
        <v>93.333333333333343</v>
      </c>
      <c r="G78" s="28"/>
      <c r="H78" s="7"/>
      <c r="I78" s="1"/>
      <c r="J78" s="1"/>
      <c r="K78" s="1"/>
      <c r="L78" s="1"/>
      <c r="M78" s="1"/>
      <c r="N78" s="1"/>
    </row>
    <row r="79" spans="2:14" x14ac:dyDescent="0.25">
      <c r="B79" s="11">
        <v>15</v>
      </c>
      <c r="C79" s="11" t="s">
        <v>9</v>
      </c>
      <c r="D79" s="12">
        <f t="shared" si="9"/>
        <v>1</v>
      </c>
      <c r="E79" s="12">
        <f t="shared" si="10"/>
        <v>6.6666666666666652</v>
      </c>
      <c r="F79" s="12">
        <f t="shared" si="11"/>
        <v>100.00000000000001</v>
      </c>
      <c r="G79" s="29"/>
      <c r="H79" s="7">
        <f>+G73/100</f>
        <v>0.47</v>
      </c>
      <c r="I79" s="1"/>
      <c r="J79" s="1"/>
      <c r="K79" s="1"/>
      <c r="L79" s="1">
        <f>+H79/7</f>
        <v>6.7142857142857143E-2</v>
      </c>
      <c r="M79" s="1"/>
      <c r="N79" s="1">
        <f>+L79/$L$19</f>
        <v>7.833333333333333</v>
      </c>
    </row>
    <row r="80" spans="2:14" x14ac:dyDescent="0.25">
      <c r="B80" s="1"/>
      <c r="C80" s="1"/>
      <c r="D80" s="1"/>
      <c r="E80" s="1"/>
      <c r="F80" s="1"/>
      <c r="G80" s="10">
        <f>+G73+G68+G65</f>
        <v>100</v>
      </c>
      <c r="H80" s="1"/>
      <c r="I80" s="1"/>
      <c r="J80" s="1"/>
      <c r="K80" s="1"/>
      <c r="L80" s="1"/>
      <c r="M80" s="1"/>
      <c r="N80" s="1"/>
    </row>
  </sheetData>
  <mergeCells count="12">
    <mergeCell ref="G73:G79"/>
    <mergeCell ref="G5:G7"/>
    <mergeCell ref="G8:G12"/>
    <mergeCell ref="G13:G19"/>
    <mergeCell ref="G25:G27"/>
    <mergeCell ref="G28:G32"/>
    <mergeCell ref="G33:G39"/>
    <mergeCell ref="G45:G47"/>
    <mergeCell ref="G48:G52"/>
    <mergeCell ref="G53:G59"/>
    <mergeCell ref="G65:G67"/>
    <mergeCell ref="G68:G7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9479E-4FDB-4EAC-9B7B-9D70FB06E4D7}">
  <dimension ref="B1:N60"/>
  <sheetViews>
    <sheetView workbookViewId="0">
      <selection activeCell="I8" sqref="I8"/>
    </sheetView>
  </sheetViews>
  <sheetFormatPr baseColWidth="10" defaultRowHeight="15" x14ac:dyDescent="0.25"/>
  <cols>
    <col min="14" max="14" width="13" bestFit="1" customWidth="1"/>
  </cols>
  <sheetData>
    <row r="1" spans="2:14" x14ac:dyDescent="0.25">
      <c r="F1" t="s">
        <v>14</v>
      </c>
    </row>
    <row r="2" spans="2:14" x14ac:dyDescent="0.25">
      <c r="N2">
        <f>15*0.4</f>
        <v>6</v>
      </c>
    </row>
    <row r="3" spans="2:14" x14ac:dyDescent="0.25">
      <c r="B3" s="1"/>
      <c r="C3" s="1"/>
      <c r="D3" s="2" t="s">
        <v>0</v>
      </c>
      <c r="E3" s="2">
        <v>0.5</v>
      </c>
      <c r="F3" s="1"/>
      <c r="G3" s="1"/>
      <c r="H3" s="1"/>
      <c r="I3" s="1"/>
      <c r="J3" s="1"/>
      <c r="K3" s="1"/>
      <c r="L3" s="1"/>
      <c r="M3" s="1"/>
      <c r="N3" s="1"/>
    </row>
    <row r="4" spans="2:14" ht="60" x14ac:dyDescent="0.2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1"/>
      <c r="I4" s="1"/>
      <c r="J4" s="4">
        <f>15*0.5</f>
        <v>7.5</v>
      </c>
      <c r="K4" s="1"/>
      <c r="L4" s="1"/>
      <c r="M4" s="1"/>
      <c r="N4" s="1"/>
    </row>
    <row r="5" spans="2:14" x14ac:dyDescent="0.25">
      <c r="B5" s="5">
        <v>1</v>
      </c>
      <c r="C5" s="5" t="s">
        <v>7</v>
      </c>
      <c r="D5" s="6">
        <f>+(B5/$B$19)^$E$3</f>
        <v>0.2581988897471611</v>
      </c>
      <c r="E5" s="6">
        <f>100*(((B5/$B$19)^$E$3)-((B5-1)/$B$19)^$E$3)</f>
        <v>25.819888974716111</v>
      </c>
      <c r="F5" s="6">
        <f>+E5</f>
        <v>25.819888974716111</v>
      </c>
      <c r="G5" s="30">
        <v>45</v>
      </c>
      <c r="H5" s="1"/>
      <c r="I5" s="1"/>
      <c r="J5" s="1"/>
      <c r="K5" s="1"/>
      <c r="L5" s="1"/>
      <c r="M5" s="1"/>
      <c r="N5" s="1"/>
    </row>
    <row r="6" spans="2:14" x14ac:dyDescent="0.25">
      <c r="B6" s="5">
        <v>2</v>
      </c>
      <c r="C6" s="5" t="s">
        <v>7</v>
      </c>
      <c r="D6" s="6">
        <f t="shared" ref="D6:D19" si="0">+(B6/$B$19)^$E$3</f>
        <v>0.36514837167011072</v>
      </c>
      <c r="E6" s="6">
        <f t="shared" ref="E6:E19" si="1">100*(((B6/$B$19)^$E$3)-((B6-1)/$B$19)^$E$3)</f>
        <v>10.694948192294962</v>
      </c>
      <c r="F6" s="6">
        <f>+E6+F5</f>
        <v>36.514837167011073</v>
      </c>
      <c r="G6" s="31"/>
      <c r="H6" s="1"/>
      <c r="I6" s="1"/>
      <c r="J6" s="1"/>
      <c r="K6" s="1"/>
      <c r="L6" s="1"/>
      <c r="M6" s="1"/>
      <c r="N6" s="1"/>
    </row>
    <row r="7" spans="2:14" x14ac:dyDescent="0.25">
      <c r="B7" s="5">
        <v>3</v>
      </c>
      <c r="C7" s="5" t="s">
        <v>7</v>
      </c>
      <c r="D7" s="6">
        <f t="shared" si="0"/>
        <v>0.44721359549995793</v>
      </c>
      <c r="E7" s="6">
        <f t="shared" si="1"/>
        <v>8.2065223829847209</v>
      </c>
      <c r="F7" s="6">
        <f t="shared" ref="F7:F19" si="2">+E7+F6</f>
        <v>44.721359549995796</v>
      </c>
      <c r="G7" s="32"/>
      <c r="H7" s="7">
        <f>+G5/100</f>
        <v>0.45</v>
      </c>
      <c r="I7" s="1"/>
      <c r="J7" s="1"/>
      <c r="K7" s="1"/>
      <c r="L7" s="1">
        <f>+H7/3</f>
        <v>0.15</v>
      </c>
      <c r="M7" s="1"/>
      <c r="N7" s="1">
        <f>+L7/$L$19</f>
        <v>2.8378378378378377</v>
      </c>
    </row>
    <row r="8" spans="2:14" x14ac:dyDescent="0.25">
      <c r="B8" s="8">
        <v>4</v>
      </c>
      <c r="C8" s="8" t="s">
        <v>8</v>
      </c>
      <c r="D8" s="9">
        <f t="shared" si="0"/>
        <v>0.5163977794943222</v>
      </c>
      <c r="E8" s="9">
        <f t="shared" si="1"/>
        <v>6.918418399436427</v>
      </c>
      <c r="F8" s="9">
        <f t="shared" si="2"/>
        <v>51.639777949432222</v>
      </c>
      <c r="G8" s="33">
        <f>63-G5</f>
        <v>18</v>
      </c>
      <c r="H8" s="7"/>
      <c r="I8" s="1"/>
      <c r="J8" s="1"/>
      <c r="K8" s="1"/>
      <c r="L8" s="1"/>
      <c r="M8" s="1"/>
      <c r="N8" s="1"/>
    </row>
    <row r="9" spans="2:14" x14ac:dyDescent="0.25">
      <c r="B9" s="8">
        <v>5</v>
      </c>
      <c r="C9" s="8" t="s">
        <v>8</v>
      </c>
      <c r="D9" s="9">
        <f t="shared" si="0"/>
        <v>0.57735026918962573</v>
      </c>
      <c r="E9" s="9">
        <f t="shared" si="1"/>
        <v>6.0952489695303536</v>
      </c>
      <c r="F9" s="9">
        <f t="shared" si="2"/>
        <v>57.735026918962575</v>
      </c>
      <c r="G9" s="34"/>
      <c r="H9" s="7"/>
      <c r="I9" s="1"/>
      <c r="J9" s="1"/>
      <c r="K9" s="1"/>
      <c r="L9" s="1"/>
      <c r="M9" s="1"/>
      <c r="N9" s="1"/>
    </row>
    <row r="10" spans="2:14" x14ac:dyDescent="0.25">
      <c r="B10" s="8">
        <v>6</v>
      </c>
      <c r="C10" s="8" t="s">
        <v>8</v>
      </c>
      <c r="D10" s="9">
        <f t="shared" si="0"/>
        <v>0.63245553203367588</v>
      </c>
      <c r="E10" s="9">
        <f t="shared" si="1"/>
        <v>5.5105262844050156</v>
      </c>
      <c r="F10" s="9">
        <f t="shared" si="2"/>
        <v>63.245553203367592</v>
      </c>
      <c r="G10" s="35"/>
      <c r="H10" s="7"/>
      <c r="I10" s="1"/>
      <c r="J10" s="1"/>
      <c r="K10" s="1"/>
      <c r="L10" s="1"/>
      <c r="M10" s="1"/>
      <c r="N10" s="1"/>
    </row>
    <row r="11" spans="2:14" x14ac:dyDescent="0.25">
      <c r="B11" s="11">
        <v>7</v>
      </c>
      <c r="C11" s="11" t="s">
        <v>9</v>
      </c>
      <c r="D11" s="12">
        <f t="shared" si="0"/>
        <v>0.68313005106397318</v>
      </c>
      <c r="E11" s="12">
        <f t="shared" si="1"/>
        <v>5.0674519030297294</v>
      </c>
      <c r="F11" s="12">
        <f t="shared" si="2"/>
        <v>68.313005106397327</v>
      </c>
      <c r="G11" s="27">
        <f>100-G8-G5</f>
        <v>37</v>
      </c>
      <c r="H11" s="7"/>
      <c r="I11" s="1"/>
      <c r="J11" s="1"/>
      <c r="K11" s="1"/>
      <c r="L11" s="1"/>
      <c r="M11" s="1"/>
      <c r="N11" s="1"/>
    </row>
    <row r="12" spans="2:14" x14ac:dyDescent="0.25">
      <c r="B12" s="11">
        <v>8</v>
      </c>
      <c r="C12" s="11" t="s">
        <v>9</v>
      </c>
      <c r="D12" s="12">
        <f t="shared" si="0"/>
        <v>0.73029674334022143</v>
      </c>
      <c r="E12" s="12">
        <f t="shared" si="1"/>
        <v>4.7166692276248252</v>
      </c>
      <c r="F12" s="12">
        <f t="shared" si="2"/>
        <v>73.029674334022147</v>
      </c>
      <c r="G12" s="28"/>
      <c r="H12" s="7">
        <f>+G8/100</f>
        <v>0.18</v>
      </c>
      <c r="I12" s="1"/>
      <c r="J12" s="1"/>
      <c r="K12" s="1"/>
      <c r="L12" s="1">
        <f>+H12/5</f>
        <v>3.5999999999999997E-2</v>
      </c>
      <c r="M12" s="1"/>
      <c r="N12" s="1">
        <f>+L12/$L$19</f>
        <v>0.68108108108108101</v>
      </c>
    </row>
    <row r="13" spans="2:14" x14ac:dyDescent="0.25">
      <c r="B13" s="11">
        <v>9</v>
      </c>
      <c r="C13" s="11" t="s">
        <v>9</v>
      </c>
      <c r="D13" s="12">
        <f t="shared" si="0"/>
        <v>0.7745966692414834</v>
      </c>
      <c r="E13" s="12">
        <f t="shared" si="1"/>
        <v>4.4299925901261972</v>
      </c>
      <c r="F13" s="12">
        <f t="shared" si="2"/>
        <v>77.459666924148337</v>
      </c>
      <c r="G13" s="28"/>
      <c r="H13" s="7"/>
      <c r="I13" s="1"/>
      <c r="J13" s="1"/>
      <c r="K13" s="1"/>
      <c r="L13" s="1"/>
      <c r="M13" s="1"/>
      <c r="N13" s="1"/>
    </row>
    <row r="14" spans="2:14" x14ac:dyDescent="0.25">
      <c r="B14" s="11">
        <v>10</v>
      </c>
      <c r="C14" s="11" t="s">
        <v>9</v>
      </c>
      <c r="D14" s="12">
        <f t="shared" si="0"/>
        <v>0.81649658092772603</v>
      </c>
      <c r="E14" s="12">
        <f t="shared" si="1"/>
        <v>4.189991168624263</v>
      </c>
      <c r="F14" s="12">
        <f t="shared" si="2"/>
        <v>81.649658092772597</v>
      </c>
      <c r="G14" s="28"/>
      <c r="H14" s="7"/>
      <c r="I14" s="1"/>
      <c r="J14" s="1"/>
      <c r="K14" s="1"/>
      <c r="L14" s="1"/>
      <c r="M14" s="1"/>
      <c r="N14" s="1"/>
    </row>
    <row r="15" spans="2:14" x14ac:dyDescent="0.25">
      <c r="B15" s="11">
        <v>11</v>
      </c>
      <c r="C15" s="11" t="s">
        <v>9</v>
      </c>
      <c r="D15" s="12">
        <f t="shared" si="0"/>
        <v>0.85634883857767519</v>
      </c>
      <c r="E15" s="12">
        <f t="shared" si="1"/>
        <v>3.9852257649949152</v>
      </c>
      <c r="F15" s="12">
        <f t="shared" si="2"/>
        <v>85.634883857767505</v>
      </c>
      <c r="G15" s="28"/>
      <c r="H15" s="7"/>
      <c r="I15" s="1"/>
      <c r="J15" s="1"/>
      <c r="K15" s="1"/>
      <c r="L15" s="1"/>
      <c r="M15" s="1"/>
      <c r="N15" s="1"/>
    </row>
    <row r="16" spans="2:14" x14ac:dyDescent="0.25">
      <c r="B16" s="11">
        <v>12</v>
      </c>
      <c r="C16" s="11" t="s">
        <v>9</v>
      </c>
      <c r="D16" s="12">
        <f t="shared" si="0"/>
        <v>0.89442719099991586</v>
      </c>
      <c r="E16" s="12">
        <f t="shared" si="1"/>
        <v>3.8078352422240669</v>
      </c>
      <c r="F16" s="12">
        <f t="shared" si="2"/>
        <v>89.442719099991578</v>
      </c>
      <c r="G16" s="28"/>
      <c r="H16" s="7"/>
      <c r="I16" s="1"/>
      <c r="J16" s="1"/>
      <c r="K16" s="1"/>
      <c r="L16" s="1"/>
      <c r="M16" s="1"/>
      <c r="N16" s="1"/>
    </row>
    <row r="17" spans="2:14" x14ac:dyDescent="0.25">
      <c r="B17" s="11">
        <v>13</v>
      </c>
      <c r="C17" s="11" t="s">
        <v>9</v>
      </c>
      <c r="D17" s="12">
        <f t="shared" si="0"/>
        <v>0.93094933625126275</v>
      </c>
      <c r="E17" s="12">
        <f t="shared" si="1"/>
        <v>3.6522145251346894</v>
      </c>
      <c r="F17" s="12">
        <f t="shared" si="2"/>
        <v>93.094933625126274</v>
      </c>
      <c r="G17" s="28"/>
      <c r="H17" s="7"/>
      <c r="I17" s="1"/>
      <c r="J17" s="1"/>
      <c r="K17" s="1"/>
      <c r="L17" s="1"/>
      <c r="M17" s="1"/>
      <c r="N17" s="1"/>
    </row>
    <row r="18" spans="2:14" x14ac:dyDescent="0.25">
      <c r="B18" s="11">
        <v>14</v>
      </c>
      <c r="C18" s="11" t="s">
        <v>9</v>
      </c>
      <c r="D18" s="12">
        <f t="shared" si="0"/>
        <v>0.96609178307929588</v>
      </c>
      <c r="E18" s="12">
        <f t="shared" si="1"/>
        <v>3.5142446828033136</v>
      </c>
      <c r="F18" s="12">
        <f t="shared" si="2"/>
        <v>96.609178307929582</v>
      </c>
      <c r="G18" s="28"/>
      <c r="H18" s="7"/>
      <c r="I18" s="1"/>
      <c r="J18" s="1"/>
      <c r="K18" s="1"/>
      <c r="L18" s="1"/>
      <c r="M18" s="1"/>
      <c r="N18" s="1"/>
    </row>
    <row r="19" spans="2:14" x14ac:dyDescent="0.25">
      <c r="B19" s="11">
        <v>15</v>
      </c>
      <c r="C19" s="11" t="s">
        <v>9</v>
      </c>
      <c r="D19" s="12">
        <f t="shared" si="0"/>
        <v>1</v>
      </c>
      <c r="E19" s="12">
        <f t="shared" si="1"/>
        <v>3.3908216920704115</v>
      </c>
      <c r="F19" s="12">
        <f t="shared" si="2"/>
        <v>100</v>
      </c>
      <c r="G19" s="29"/>
      <c r="H19" s="7">
        <f>+G11/100</f>
        <v>0.37</v>
      </c>
      <c r="I19" s="1"/>
      <c r="J19" s="1"/>
      <c r="K19" s="1"/>
      <c r="L19" s="1">
        <f>+H19/7</f>
        <v>5.2857142857142859E-2</v>
      </c>
      <c r="M19" s="1"/>
      <c r="N19" s="1">
        <f>+L19/$L$19</f>
        <v>1</v>
      </c>
    </row>
    <row r="20" spans="2:14" x14ac:dyDescent="0.25">
      <c r="B20" s="1"/>
      <c r="C20" s="1"/>
      <c r="D20" s="1"/>
      <c r="E20" s="1"/>
      <c r="F20" s="1"/>
      <c r="G20" s="10">
        <f>+G11+G8+G5</f>
        <v>100</v>
      </c>
      <c r="H20" s="1"/>
      <c r="I20" s="1"/>
      <c r="J20" s="1"/>
      <c r="K20" s="1"/>
      <c r="L20" s="1"/>
      <c r="M20" s="1"/>
      <c r="N20" s="1"/>
    </row>
    <row r="23" spans="2:14" x14ac:dyDescent="0.25">
      <c r="B23" s="1"/>
      <c r="C23" s="1"/>
      <c r="D23" s="2" t="s">
        <v>0</v>
      </c>
      <c r="E23" s="2">
        <v>0.5</v>
      </c>
      <c r="F23" s="1"/>
      <c r="G23" s="1" t="s">
        <v>16</v>
      </c>
      <c r="H23" s="1"/>
      <c r="I23" s="1"/>
      <c r="J23" s="1"/>
      <c r="K23" s="1"/>
      <c r="L23" s="1"/>
      <c r="M23" s="1"/>
      <c r="N23" s="1"/>
    </row>
    <row r="24" spans="2:14" ht="60" x14ac:dyDescent="0.25">
      <c r="B24" s="3" t="s">
        <v>1</v>
      </c>
      <c r="C24" s="3" t="s">
        <v>2</v>
      </c>
      <c r="D24" s="3" t="s">
        <v>3</v>
      </c>
      <c r="E24" s="3" t="s">
        <v>4</v>
      </c>
      <c r="F24" s="3" t="s">
        <v>5</v>
      </c>
      <c r="G24" s="3" t="s">
        <v>6</v>
      </c>
      <c r="H24" s="1"/>
      <c r="I24" s="1"/>
      <c r="J24" s="4">
        <f>15*0.5</f>
        <v>7.5</v>
      </c>
      <c r="K24" s="1"/>
      <c r="L24" s="1"/>
      <c r="M24" s="1"/>
      <c r="N24" s="1"/>
    </row>
    <row r="25" spans="2:14" x14ac:dyDescent="0.25">
      <c r="B25" s="5">
        <v>1</v>
      </c>
      <c r="C25" s="5" t="s">
        <v>7</v>
      </c>
      <c r="D25" s="6">
        <f>+(B25/$B$39)^$E$23</f>
        <v>0.2581988897471611</v>
      </c>
      <c r="E25" s="6">
        <f>100*(((B25/$B$39)^$E$23)-((B25-1)/$B$39)^$E$23)</f>
        <v>25.819888974716111</v>
      </c>
      <c r="F25" s="6">
        <f>+E25</f>
        <v>25.819888974716111</v>
      </c>
      <c r="G25" s="30">
        <v>45</v>
      </c>
      <c r="H25" s="1"/>
      <c r="I25" s="1"/>
      <c r="J25" s="1"/>
      <c r="K25" s="1"/>
      <c r="L25" s="1"/>
      <c r="M25" s="1"/>
      <c r="N25" s="1"/>
    </row>
    <row r="26" spans="2:14" x14ac:dyDescent="0.25">
      <c r="B26" s="5">
        <v>2</v>
      </c>
      <c r="C26" s="5" t="s">
        <v>7</v>
      </c>
      <c r="D26" s="6">
        <f t="shared" ref="D26:D39" si="3">+(B26/$B$39)^$E$23</f>
        <v>0.36514837167011072</v>
      </c>
      <c r="E26" s="6">
        <f t="shared" ref="E26:E39" si="4">100*(((B26/$B$39)^$E$23)-((B26-1)/$B$39)^$E$23)</f>
        <v>10.694948192294962</v>
      </c>
      <c r="F26" s="6">
        <f>+E26+F25</f>
        <v>36.514837167011073</v>
      </c>
      <c r="G26" s="31"/>
      <c r="H26" s="1"/>
      <c r="I26" s="1"/>
      <c r="J26" s="1"/>
      <c r="K26" s="1"/>
      <c r="L26" s="1"/>
      <c r="M26" s="1"/>
      <c r="N26" s="1"/>
    </row>
    <row r="27" spans="2:14" x14ac:dyDescent="0.25">
      <c r="B27" s="5">
        <v>3</v>
      </c>
      <c r="C27" s="5" t="s">
        <v>7</v>
      </c>
      <c r="D27" s="6">
        <f t="shared" si="3"/>
        <v>0.44721359549995793</v>
      </c>
      <c r="E27" s="6">
        <f t="shared" si="4"/>
        <v>8.2065223829847209</v>
      </c>
      <c r="F27" s="6">
        <f t="shared" ref="F27:F39" si="5">+E27+F26</f>
        <v>44.721359549995796</v>
      </c>
      <c r="G27" s="32"/>
      <c r="H27" s="7">
        <f>+G25/100</f>
        <v>0.45</v>
      </c>
      <c r="I27" s="1"/>
      <c r="J27" s="1"/>
      <c r="K27" s="1"/>
      <c r="L27" s="1">
        <f>+H27/3</f>
        <v>0.15</v>
      </c>
      <c r="M27" s="1"/>
      <c r="N27" s="1">
        <f>+L27/$L$19</f>
        <v>2.8378378378378377</v>
      </c>
    </row>
    <row r="28" spans="2:14" x14ac:dyDescent="0.25">
      <c r="B28" s="8">
        <v>4</v>
      </c>
      <c r="C28" s="8" t="s">
        <v>8</v>
      </c>
      <c r="D28" s="9">
        <f t="shared" si="3"/>
        <v>0.5163977794943222</v>
      </c>
      <c r="E28" s="9">
        <f t="shared" si="4"/>
        <v>6.918418399436427</v>
      </c>
      <c r="F28" s="9">
        <f t="shared" si="5"/>
        <v>51.639777949432222</v>
      </c>
      <c r="G28" s="33">
        <f>78-G25</f>
        <v>33</v>
      </c>
      <c r="H28" s="7"/>
      <c r="I28" s="1"/>
      <c r="J28" s="1"/>
      <c r="K28" s="1"/>
      <c r="L28" s="1"/>
      <c r="M28" s="1"/>
      <c r="N28" s="1"/>
    </row>
    <row r="29" spans="2:14" x14ac:dyDescent="0.25">
      <c r="B29" s="8">
        <v>5</v>
      </c>
      <c r="C29" s="8" t="s">
        <v>8</v>
      </c>
      <c r="D29" s="9">
        <f t="shared" si="3"/>
        <v>0.57735026918962573</v>
      </c>
      <c r="E29" s="9">
        <f t="shared" si="4"/>
        <v>6.0952489695303536</v>
      </c>
      <c r="F29" s="9">
        <f t="shared" si="5"/>
        <v>57.735026918962575</v>
      </c>
      <c r="G29" s="34"/>
      <c r="H29" s="7"/>
      <c r="I29" s="1"/>
      <c r="J29" s="1"/>
      <c r="K29" s="1"/>
      <c r="L29" s="1"/>
      <c r="M29" s="1"/>
      <c r="N29" s="1"/>
    </row>
    <row r="30" spans="2:14" x14ac:dyDescent="0.25">
      <c r="B30" s="8">
        <v>6</v>
      </c>
      <c r="C30" s="8" t="s">
        <v>8</v>
      </c>
      <c r="D30" s="9">
        <f t="shared" si="3"/>
        <v>0.63245553203367588</v>
      </c>
      <c r="E30" s="9">
        <f t="shared" si="4"/>
        <v>5.5105262844050156</v>
      </c>
      <c r="F30" s="9">
        <f t="shared" si="5"/>
        <v>63.245553203367592</v>
      </c>
      <c r="G30" s="34"/>
      <c r="H30" s="7"/>
      <c r="I30" s="1"/>
      <c r="J30" s="1"/>
      <c r="K30" s="1"/>
      <c r="L30" s="1"/>
      <c r="M30" s="1"/>
      <c r="N30" s="1"/>
    </row>
    <row r="31" spans="2:14" x14ac:dyDescent="0.25">
      <c r="B31" s="8">
        <v>7</v>
      </c>
      <c r="C31" s="8" t="s">
        <v>8</v>
      </c>
      <c r="D31" s="9">
        <f t="shared" si="3"/>
        <v>0.68313005106397318</v>
      </c>
      <c r="E31" s="9">
        <f t="shared" si="4"/>
        <v>5.0674519030297294</v>
      </c>
      <c r="F31" s="9">
        <f t="shared" si="5"/>
        <v>68.313005106397327</v>
      </c>
      <c r="G31" s="34"/>
      <c r="H31" s="7"/>
      <c r="I31" s="1"/>
      <c r="J31" s="1"/>
      <c r="K31" s="1"/>
      <c r="L31" s="1"/>
      <c r="M31" s="1"/>
      <c r="N31" s="1"/>
    </row>
    <row r="32" spans="2:14" x14ac:dyDescent="0.25">
      <c r="B32" s="8">
        <v>8</v>
      </c>
      <c r="C32" s="8" t="s">
        <v>8</v>
      </c>
      <c r="D32" s="9">
        <f t="shared" si="3"/>
        <v>0.73029674334022143</v>
      </c>
      <c r="E32" s="9">
        <f t="shared" si="4"/>
        <v>4.7166692276248252</v>
      </c>
      <c r="F32" s="9">
        <f t="shared" si="5"/>
        <v>73.029674334022147</v>
      </c>
      <c r="G32" s="34"/>
      <c r="H32" s="7">
        <f>+G28/100</f>
        <v>0.33</v>
      </c>
      <c r="I32" s="1"/>
      <c r="J32" s="1"/>
      <c r="K32" s="1"/>
      <c r="L32" s="1">
        <f>+H32/5</f>
        <v>6.6000000000000003E-2</v>
      </c>
      <c r="M32" s="1"/>
      <c r="N32" s="1">
        <f>+L32/$L$19</f>
        <v>1.2486486486486486</v>
      </c>
    </row>
    <row r="33" spans="2:14" x14ac:dyDescent="0.25">
      <c r="B33" s="8">
        <v>9</v>
      </c>
      <c r="C33" s="8" t="s">
        <v>8</v>
      </c>
      <c r="D33" s="9">
        <f t="shared" si="3"/>
        <v>0.7745966692414834</v>
      </c>
      <c r="E33" s="9">
        <f t="shared" si="4"/>
        <v>4.4299925901261972</v>
      </c>
      <c r="F33" s="9">
        <f t="shared" si="5"/>
        <v>77.459666924148337</v>
      </c>
      <c r="G33" s="35"/>
      <c r="H33" s="7"/>
      <c r="I33" s="1"/>
      <c r="J33" s="1"/>
      <c r="K33" s="1"/>
      <c r="L33" s="1"/>
      <c r="M33" s="1"/>
      <c r="N33" s="1"/>
    </row>
    <row r="34" spans="2:14" x14ac:dyDescent="0.25">
      <c r="B34" s="11">
        <v>10</v>
      </c>
      <c r="C34" s="11" t="s">
        <v>9</v>
      </c>
      <c r="D34" s="12">
        <f t="shared" si="3"/>
        <v>0.81649658092772603</v>
      </c>
      <c r="E34" s="12">
        <f t="shared" si="4"/>
        <v>4.189991168624263</v>
      </c>
      <c r="F34" s="12">
        <f t="shared" si="5"/>
        <v>81.649658092772597</v>
      </c>
      <c r="G34" s="27">
        <f>100-G25-G28</f>
        <v>22</v>
      </c>
      <c r="H34" s="7"/>
      <c r="I34" s="1"/>
      <c r="J34" s="1"/>
      <c r="K34" s="1"/>
      <c r="L34" s="1"/>
      <c r="M34" s="1"/>
      <c r="N34" s="1"/>
    </row>
    <row r="35" spans="2:14" x14ac:dyDescent="0.25">
      <c r="B35" s="11">
        <v>11</v>
      </c>
      <c r="C35" s="11" t="s">
        <v>9</v>
      </c>
      <c r="D35" s="12">
        <f t="shared" si="3"/>
        <v>0.85634883857767519</v>
      </c>
      <c r="E35" s="12">
        <f t="shared" si="4"/>
        <v>3.9852257649949152</v>
      </c>
      <c r="F35" s="12">
        <f t="shared" si="5"/>
        <v>85.634883857767505</v>
      </c>
      <c r="G35" s="28"/>
      <c r="H35" s="7"/>
      <c r="I35" s="1"/>
      <c r="J35" s="1"/>
      <c r="K35" s="1"/>
      <c r="L35" s="1"/>
      <c r="M35" s="1"/>
      <c r="N35" s="1"/>
    </row>
    <row r="36" spans="2:14" x14ac:dyDescent="0.25">
      <c r="B36" s="11">
        <v>12</v>
      </c>
      <c r="C36" s="11" t="s">
        <v>9</v>
      </c>
      <c r="D36" s="12">
        <f t="shared" si="3"/>
        <v>0.89442719099991586</v>
      </c>
      <c r="E36" s="12">
        <f t="shared" si="4"/>
        <v>3.8078352422240669</v>
      </c>
      <c r="F36" s="12">
        <f t="shared" si="5"/>
        <v>89.442719099991578</v>
      </c>
      <c r="G36" s="28"/>
      <c r="H36" s="7"/>
      <c r="I36" s="1"/>
      <c r="J36" s="1"/>
      <c r="K36" s="1"/>
      <c r="L36" s="1"/>
      <c r="M36" s="1"/>
      <c r="N36" s="1"/>
    </row>
    <row r="37" spans="2:14" x14ac:dyDescent="0.25">
      <c r="B37" s="11">
        <v>13</v>
      </c>
      <c r="C37" s="11" t="s">
        <v>9</v>
      </c>
      <c r="D37" s="12">
        <f t="shared" si="3"/>
        <v>0.93094933625126275</v>
      </c>
      <c r="E37" s="12">
        <f t="shared" si="4"/>
        <v>3.6522145251346894</v>
      </c>
      <c r="F37" s="12">
        <f t="shared" si="5"/>
        <v>93.094933625126274</v>
      </c>
      <c r="G37" s="28"/>
      <c r="H37" s="7"/>
      <c r="I37" s="1"/>
      <c r="J37" s="1"/>
      <c r="K37" s="1"/>
      <c r="L37" s="1"/>
      <c r="M37" s="1"/>
      <c r="N37" s="1"/>
    </row>
    <row r="38" spans="2:14" x14ac:dyDescent="0.25">
      <c r="B38" s="11">
        <v>14</v>
      </c>
      <c r="C38" s="11" t="s">
        <v>9</v>
      </c>
      <c r="D38" s="12">
        <f t="shared" si="3"/>
        <v>0.96609178307929588</v>
      </c>
      <c r="E38" s="12">
        <f t="shared" si="4"/>
        <v>3.5142446828033136</v>
      </c>
      <c r="F38" s="12">
        <f t="shared" si="5"/>
        <v>96.609178307929582</v>
      </c>
      <c r="G38" s="28"/>
      <c r="H38" s="7"/>
      <c r="I38" s="1"/>
      <c r="J38" s="1"/>
      <c r="K38" s="1"/>
      <c r="L38" s="1"/>
      <c r="M38" s="1"/>
      <c r="N38" s="1"/>
    </row>
    <row r="39" spans="2:14" x14ac:dyDescent="0.25">
      <c r="B39" s="11">
        <v>15</v>
      </c>
      <c r="C39" s="11" t="s">
        <v>9</v>
      </c>
      <c r="D39" s="12">
        <f t="shared" si="3"/>
        <v>1</v>
      </c>
      <c r="E39" s="12">
        <f t="shared" si="4"/>
        <v>3.3908216920704115</v>
      </c>
      <c r="F39" s="12">
        <f t="shared" si="5"/>
        <v>100</v>
      </c>
      <c r="G39" s="29"/>
      <c r="H39" s="7">
        <f>+G33/100</f>
        <v>0</v>
      </c>
      <c r="I39" s="1"/>
      <c r="J39" s="1"/>
      <c r="K39" s="1"/>
      <c r="L39" s="1">
        <f>+H39/7</f>
        <v>0</v>
      </c>
      <c r="M39" s="1"/>
      <c r="N39" s="1">
        <f>+L39/$L$19</f>
        <v>0</v>
      </c>
    </row>
    <row r="40" spans="2:14" x14ac:dyDescent="0.25">
      <c r="B40" s="1"/>
      <c r="C40" s="1"/>
      <c r="D40" s="1"/>
      <c r="E40" s="1"/>
      <c r="F40" s="1"/>
      <c r="G40" s="10">
        <f>+G34+G28+G25</f>
        <v>100</v>
      </c>
      <c r="H40" s="1"/>
      <c r="I40" s="1"/>
      <c r="J40" s="1"/>
      <c r="K40" s="1"/>
      <c r="L40" s="1"/>
      <c r="M40" s="1"/>
      <c r="N40" s="1"/>
    </row>
    <row r="43" spans="2:14" x14ac:dyDescent="0.25">
      <c r="B43" s="1"/>
      <c r="C43" s="1"/>
      <c r="D43" s="2" t="s">
        <v>0</v>
      </c>
      <c r="E43" s="2">
        <v>0.5</v>
      </c>
      <c r="F43" s="1"/>
      <c r="G43" s="1" t="s">
        <v>17</v>
      </c>
      <c r="H43" s="1"/>
      <c r="I43" s="1"/>
      <c r="J43" s="1"/>
      <c r="K43" s="1"/>
      <c r="L43" s="1"/>
      <c r="M43" s="1"/>
      <c r="N43" s="1"/>
    </row>
    <row r="44" spans="2:14" ht="60" x14ac:dyDescent="0.25">
      <c r="B44" s="3" t="s">
        <v>1</v>
      </c>
      <c r="C44" s="3" t="s">
        <v>2</v>
      </c>
      <c r="D44" s="3" t="s">
        <v>3</v>
      </c>
      <c r="E44" s="3" t="s">
        <v>4</v>
      </c>
      <c r="F44" s="3" t="s">
        <v>5</v>
      </c>
      <c r="G44" s="3" t="s">
        <v>6</v>
      </c>
      <c r="H44" s="1"/>
      <c r="I44" s="1"/>
      <c r="J44" s="4">
        <f>15*0.5</f>
        <v>7.5</v>
      </c>
      <c r="K44" s="1"/>
      <c r="L44" s="1"/>
      <c r="M44" s="1"/>
      <c r="N44" s="1"/>
    </row>
    <row r="45" spans="2:14" x14ac:dyDescent="0.25">
      <c r="B45" s="5">
        <v>1</v>
      </c>
      <c r="C45" s="5" t="s">
        <v>7</v>
      </c>
      <c r="D45" s="6">
        <f>+(B45/$B$59)^E$43</f>
        <v>0.2581988897471611</v>
      </c>
      <c r="E45" s="6">
        <f>100*(((B45/$B$59)^$E$43)-((B45-1)/$B$59)^$E$43)</f>
        <v>25.819888974716111</v>
      </c>
      <c r="F45" s="6">
        <f>+E45</f>
        <v>25.819888974716111</v>
      </c>
      <c r="G45" s="30">
        <v>45</v>
      </c>
      <c r="H45" s="1"/>
      <c r="I45" s="1"/>
      <c r="J45" s="1"/>
      <c r="K45" s="1"/>
      <c r="L45" s="1"/>
      <c r="M45" s="1"/>
      <c r="N45" s="1"/>
    </row>
    <row r="46" spans="2:14" x14ac:dyDescent="0.25">
      <c r="B46" s="5">
        <v>2</v>
      </c>
      <c r="C46" s="5" t="s">
        <v>7</v>
      </c>
      <c r="D46" s="6">
        <f t="shared" ref="D46:D59" si="6">+(B46/$B$59)^E$43</f>
        <v>0.36514837167011072</v>
      </c>
      <c r="E46" s="6">
        <f t="shared" ref="E46:E59" si="7">100*(((B46/$B$59)^$E$43)-((B46-1)/$B$59)^$E$43)</f>
        <v>10.694948192294962</v>
      </c>
      <c r="F46" s="6">
        <f>+E46+F45</f>
        <v>36.514837167011073</v>
      </c>
      <c r="G46" s="31"/>
      <c r="H46" s="1"/>
      <c r="I46" s="1"/>
      <c r="J46" s="1"/>
      <c r="K46" s="1"/>
      <c r="L46" s="1"/>
      <c r="M46" s="1"/>
      <c r="N46" s="1"/>
    </row>
    <row r="47" spans="2:14" x14ac:dyDescent="0.25">
      <c r="B47" s="5">
        <v>3</v>
      </c>
      <c r="C47" s="5" t="s">
        <v>7</v>
      </c>
      <c r="D47" s="6">
        <f t="shared" si="6"/>
        <v>0.44721359549995793</v>
      </c>
      <c r="E47" s="6">
        <f t="shared" si="7"/>
        <v>8.2065223829847209</v>
      </c>
      <c r="F47" s="6">
        <f t="shared" ref="F47:F59" si="8">+E47+F46</f>
        <v>44.721359549995796</v>
      </c>
      <c r="G47" s="32"/>
      <c r="H47" s="7">
        <f>+G45/100</f>
        <v>0.45</v>
      </c>
      <c r="I47" s="1"/>
      <c r="J47" s="1"/>
      <c r="K47" s="1"/>
      <c r="L47" s="1">
        <f>+H47/3</f>
        <v>0.15</v>
      </c>
      <c r="M47" s="1"/>
      <c r="N47" s="1">
        <f>+L47/$L$19</f>
        <v>2.8378378378378377</v>
      </c>
    </row>
    <row r="48" spans="2:14" x14ac:dyDescent="0.25">
      <c r="B48" s="8">
        <v>4</v>
      </c>
      <c r="C48" s="8" t="s">
        <v>8</v>
      </c>
      <c r="D48" s="9">
        <f t="shared" si="6"/>
        <v>0.5163977794943222</v>
      </c>
      <c r="E48" s="9">
        <f t="shared" si="7"/>
        <v>6.918418399436427</v>
      </c>
      <c r="F48" s="9">
        <f t="shared" si="8"/>
        <v>51.639777949432222</v>
      </c>
      <c r="G48" s="33">
        <f>73-G45</f>
        <v>28</v>
      </c>
      <c r="H48" s="7"/>
      <c r="I48" s="1"/>
      <c r="J48" s="1"/>
      <c r="K48" s="1"/>
      <c r="L48" s="1"/>
      <c r="M48" s="1"/>
      <c r="N48" s="1"/>
    </row>
    <row r="49" spans="2:14" x14ac:dyDescent="0.25">
      <c r="B49" s="8">
        <v>5</v>
      </c>
      <c r="C49" s="8" t="s">
        <v>8</v>
      </c>
      <c r="D49" s="9">
        <f t="shared" si="6"/>
        <v>0.57735026918962573</v>
      </c>
      <c r="E49" s="9">
        <f t="shared" si="7"/>
        <v>6.0952489695303536</v>
      </c>
      <c r="F49" s="9">
        <f t="shared" si="8"/>
        <v>57.735026918962575</v>
      </c>
      <c r="G49" s="34"/>
      <c r="H49" s="7"/>
      <c r="I49" s="1"/>
      <c r="J49" s="1"/>
      <c r="K49" s="1"/>
      <c r="L49" s="1"/>
      <c r="M49" s="1"/>
      <c r="N49" s="1"/>
    </row>
    <row r="50" spans="2:14" x14ac:dyDescent="0.25">
      <c r="B50" s="8">
        <v>6</v>
      </c>
      <c r="C50" s="8" t="s">
        <v>8</v>
      </c>
      <c r="D50" s="9">
        <f t="shared" si="6"/>
        <v>0.63245553203367588</v>
      </c>
      <c r="E50" s="9">
        <f t="shared" si="7"/>
        <v>5.5105262844050156</v>
      </c>
      <c r="F50" s="9">
        <f t="shared" si="8"/>
        <v>63.245553203367592</v>
      </c>
      <c r="G50" s="34"/>
      <c r="H50" s="7"/>
      <c r="I50" s="1"/>
      <c r="J50" s="1"/>
      <c r="K50" s="1"/>
      <c r="L50" s="1"/>
      <c r="M50" s="1"/>
      <c r="N50" s="1"/>
    </row>
    <row r="51" spans="2:14" x14ac:dyDescent="0.25">
      <c r="B51" s="8">
        <v>7</v>
      </c>
      <c r="C51" s="8" t="s">
        <v>8</v>
      </c>
      <c r="D51" s="9">
        <f t="shared" si="6"/>
        <v>0.68313005106397318</v>
      </c>
      <c r="E51" s="9">
        <f t="shared" si="7"/>
        <v>5.0674519030297294</v>
      </c>
      <c r="F51" s="9">
        <f t="shared" si="8"/>
        <v>68.313005106397327</v>
      </c>
      <c r="G51" s="34"/>
      <c r="H51" s="7"/>
      <c r="I51" s="1"/>
      <c r="J51" s="1"/>
      <c r="K51" s="1"/>
      <c r="L51" s="1"/>
      <c r="M51" s="1"/>
      <c r="N51" s="1"/>
    </row>
    <row r="52" spans="2:14" x14ac:dyDescent="0.25">
      <c r="B52" s="8">
        <v>8</v>
      </c>
      <c r="C52" s="8" t="s">
        <v>8</v>
      </c>
      <c r="D52" s="9">
        <f t="shared" si="6"/>
        <v>0.73029674334022143</v>
      </c>
      <c r="E52" s="9">
        <f t="shared" si="7"/>
        <v>4.7166692276248252</v>
      </c>
      <c r="F52" s="9">
        <f t="shared" si="8"/>
        <v>73.029674334022147</v>
      </c>
      <c r="G52" s="35"/>
      <c r="H52" s="7">
        <f>+G48/100</f>
        <v>0.28000000000000003</v>
      </c>
      <c r="I52" s="1"/>
      <c r="J52" s="1"/>
      <c r="K52" s="1"/>
      <c r="L52" s="1">
        <f>+H52/5</f>
        <v>5.6000000000000008E-2</v>
      </c>
      <c r="M52" s="1"/>
      <c r="N52" s="1">
        <f>+L52/$L$19</f>
        <v>1.0594594594594595</v>
      </c>
    </row>
    <row r="53" spans="2:14" x14ac:dyDescent="0.25">
      <c r="B53" s="11">
        <v>9</v>
      </c>
      <c r="C53" s="11" t="s">
        <v>9</v>
      </c>
      <c r="D53" s="12">
        <f t="shared" si="6"/>
        <v>0.7745966692414834</v>
      </c>
      <c r="E53" s="12">
        <f t="shared" si="7"/>
        <v>4.4299925901261972</v>
      </c>
      <c r="F53" s="12">
        <f t="shared" si="8"/>
        <v>77.459666924148337</v>
      </c>
      <c r="G53" s="27">
        <f>100-G48-G45</f>
        <v>27</v>
      </c>
      <c r="H53" s="7"/>
      <c r="I53" s="1"/>
      <c r="J53" s="1"/>
      <c r="K53" s="1"/>
      <c r="L53" s="1"/>
      <c r="M53" s="1"/>
      <c r="N53" s="1"/>
    </row>
    <row r="54" spans="2:14" x14ac:dyDescent="0.25">
      <c r="B54" s="11">
        <v>10</v>
      </c>
      <c r="C54" s="11" t="s">
        <v>9</v>
      </c>
      <c r="D54" s="12">
        <f t="shared" si="6"/>
        <v>0.81649658092772603</v>
      </c>
      <c r="E54" s="12">
        <f t="shared" si="7"/>
        <v>4.189991168624263</v>
      </c>
      <c r="F54" s="12">
        <f t="shared" si="8"/>
        <v>81.649658092772597</v>
      </c>
      <c r="G54" s="28"/>
      <c r="H54" s="7"/>
      <c r="I54" s="1"/>
      <c r="J54" s="1"/>
      <c r="K54" s="1"/>
      <c r="L54" s="1"/>
      <c r="M54" s="1"/>
      <c r="N54" s="1"/>
    </row>
    <row r="55" spans="2:14" x14ac:dyDescent="0.25">
      <c r="B55" s="11">
        <v>11</v>
      </c>
      <c r="C55" s="11" t="s">
        <v>9</v>
      </c>
      <c r="D55" s="12">
        <f t="shared" si="6"/>
        <v>0.85634883857767519</v>
      </c>
      <c r="E55" s="12">
        <f t="shared" si="7"/>
        <v>3.9852257649949152</v>
      </c>
      <c r="F55" s="12">
        <f t="shared" si="8"/>
        <v>85.634883857767505</v>
      </c>
      <c r="G55" s="28"/>
      <c r="H55" s="7"/>
      <c r="I55" s="1"/>
      <c r="J55" s="1"/>
      <c r="K55" s="1"/>
      <c r="L55" s="1"/>
      <c r="M55" s="1"/>
      <c r="N55" s="1"/>
    </row>
    <row r="56" spans="2:14" x14ac:dyDescent="0.25">
      <c r="B56" s="11">
        <v>12</v>
      </c>
      <c r="C56" s="11" t="s">
        <v>9</v>
      </c>
      <c r="D56" s="12">
        <f t="shared" si="6"/>
        <v>0.89442719099991586</v>
      </c>
      <c r="E56" s="12">
        <f t="shared" si="7"/>
        <v>3.8078352422240669</v>
      </c>
      <c r="F56" s="12">
        <f t="shared" si="8"/>
        <v>89.442719099991578</v>
      </c>
      <c r="G56" s="28"/>
      <c r="H56" s="7"/>
      <c r="I56" s="1"/>
      <c r="J56" s="1"/>
      <c r="K56" s="1"/>
      <c r="L56" s="1"/>
      <c r="M56" s="1"/>
      <c r="N56" s="1"/>
    </row>
    <row r="57" spans="2:14" x14ac:dyDescent="0.25">
      <c r="B57" s="11">
        <v>13</v>
      </c>
      <c r="C57" s="11" t="s">
        <v>9</v>
      </c>
      <c r="D57" s="12">
        <f t="shared" si="6"/>
        <v>0.93094933625126275</v>
      </c>
      <c r="E57" s="12">
        <f t="shared" si="7"/>
        <v>3.6522145251346894</v>
      </c>
      <c r="F57" s="12">
        <f t="shared" si="8"/>
        <v>93.094933625126274</v>
      </c>
      <c r="G57" s="28"/>
      <c r="H57" s="7"/>
      <c r="I57" s="1"/>
      <c r="J57" s="1"/>
      <c r="K57" s="1"/>
      <c r="L57" s="1"/>
      <c r="M57" s="1"/>
      <c r="N57" s="1"/>
    </row>
    <row r="58" spans="2:14" x14ac:dyDescent="0.25">
      <c r="B58" s="11">
        <v>14</v>
      </c>
      <c r="C58" s="11" t="s">
        <v>9</v>
      </c>
      <c r="D58" s="12">
        <f t="shared" si="6"/>
        <v>0.96609178307929588</v>
      </c>
      <c r="E58" s="12">
        <f t="shared" si="7"/>
        <v>3.5142446828033136</v>
      </c>
      <c r="F58" s="12">
        <f t="shared" si="8"/>
        <v>96.609178307929582</v>
      </c>
      <c r="G58" s="28"/>
      <c r="H58" s="7"/>
      <c r="I58" s="1"/>
      <c r="J58" s="1"/>
      <c r="K58" s="1"/>
      <c r="L58" s="1"/>
      <c r="M58" s="1"/>
      <c r="N58" s="1"/>
    </row>
    <row r="59" spans="2:14" x14ac:dyDescent="0.25">
      <c r="B59" s="11">
        <v>15</v>
      </c>
      <c r="C59" s="11" t="s">
        <v>9</v>
      </c>
      <c r="D59" s="12">
        <f t="shared" si="6"/>
        <v>1</v>
      </c>
      <c r="E59" s="12">
        <f t="shared" si="7"/>
        <v>3.3908216920704115</v>
      </c>
      <c r="F59" s="12">
        <f t="shared" si="8"/>
        <v>100</v>
      </c>
      <c r="G59" s="29"/>
      <c r="H59" s="7">
        <f>+G53/100</f>
        <v>0.27</v>
      </c>
      <c r="I59" s="1"/>
      <c r="J59" s="1"/>
      <c r="K59" s="1"/>
      <c r="L59" s="1">
        <f>+H59/7</f>
        <v>3.8571428571428576E-2</v>
      </c>
      <c r="M59" s="1"/>
      <c r="N59" s="1">
        <f>+L59/$L$19</f>
        <v>0.72972972972972983</v>
      </c>
    </row>
    <row r="60" spans="2:14" x14ac:dyDescent="0.25">
      <c r="B60" s="1"/>
      <c r="C60" s="1"/>
      <c r="D60" s="1"/>
      <c r="E60" s="1"/>
      <c r="F60" s="1"/>
      <c r="G60" s="10">
        <f>+G53+G48+G45</f>
        <v>100</v>
      </c>
      <c r="H60" s="1"/>
      <c r="I60" s="1"/>
      <c r="J60" s="1"/>
      <c r="K60" s="1"/>
      <c r="L60" s="1"/>
      <c r="M60" s="1"/>
      <c r="N60" s="1"/>
    </row>
  </sheetData>
  <mergeCells count="9">
    <mergeCell ref="G45:G47"/>
    <mergeCell ref="G48:G52"/>
    <mergeCell ref="G53:G59"/>
    <mergeCell ref="G5:G7"/>
    <mergeCell ref="G25:G27"/>
    <mergeCell ref="G8:G10"/>
    <mergeCell ref="G11:G19"/>
    <mergeCell ref="G28:G33"/>
    <mergeCell ref="G34:G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74B56-E2D0-4217-A590-A95312472193}">
  <dimension ref="B2:N20"/>
  <sheetViews>
    <sheetView topLeftCell="A4" workbookViewId="0">
      <selection activeCell="L7" sqref="L7"/>
    </sheetView>
  </sheetViews>
  <sheetFormatPr baseColWidth="10" defaultRowHeight="15" x14ac:dyDescent="0.25"/>
  <cols>
    <col min="14" max="14" width="13" bestFit="1" customWidth="1"/>
  </cols>
  <sheetData>
    <row r="2" spans="2:14" x14ac:dyDescent="0.25">
      <c r="G2" t="s">
        <v>14</v>
      </c>
    </row>
    <row r="3" spans="2:14" x14ac:dyDescent="0.25">
      <c r="B3" s="1"/>
      <c r="C3" s="1"/>
      <c r="D3" s="2" t="s">
        <v>0</v>
      </c>
      <c r="E3" s="2">
        <v>0.5</v>
      </c>
      <c r="F3" s="1"/>
      <c r="G3" s="1"/>
      <c r="H3" s="1"/>
      <c r="I3" s="1"/>
      <c r="J3" s="1"/>
      <c r="K3" s="1"/>
      <c r="L3" s="1"/>
      <c r="M3" s="1"/>
      <c r="N3" s="1"/>
    </row>
    <row r="4" spans="2:14" ht="60" x14ac:dyDescent="0.2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1"/>
      <c r="I4" s="1"/>
      <c r="J4" s="4">
        <f>15*0.5</f>
        <v>7.5</v>
      </c>
      <c r="K4" s="1"/>
      <c r="L4" s="1"/>
      <c r="M4" s="1"/>
      <c r="N4" s="1"/>
    </row>
    <row r="5" spans="2:14" x14ac:dyDescent="0.25">
      <c r="B5" s="5">
        <v>1</v>
      </c>
      <c r="C5" s="5" t="s">
        <v>7</v>
      </c>
      <c r="D5" s="6">
        <f>+(B5/$B$19)^$E$3</f>
        <v>0.2581988897471611</v>
      </c>
      <c r="E5" s="6">
        <f>100*(((B5/$B$19)^$E$3)-((B5-1)/$B$19)^$E$3)</f>
        <v>25.819888974716111</v>
      </c>
      <c r="F5" s="6">
        <f>+E5</f>
        <v>25.819888974716111</v>
      </c>
      <c r="G5" s="30">
        <v>45</v>
      </c>
      <c r="H5" s="1"/>
      <c r="I5" s="1"/>
      <c r="J5" s="1"/>
      <c r="K5" s="1"/>
      <c r="L5" s="1"/>
      <c r="M5" s="1"/>
      <c r="N5" s="1"/>
    </row>
    <row r="6" spans="2:14" x14ac:dyDescent="0.25">
      <c r="B6" s="5">
        <v>2</v>
      </c>
      <c r="C6" s="5" t="s">
        <v>7</v>
      </c>
      <c r="D6" s="6">
        <f t="shared" ref="D6:D19" si="0">+(B6/$B$19)^$E$3</f>
        <v>0.36514837167011072</v>
      </c>
      <c r="E6" s="6">
        <f t="shared" ref="E6:E19" si="1">100*(((B6/$B$19)^$E$3)-((B6-1)/$B$19)^$E$3)</f>
        <v>10.694948192294962</v>
      </c>
      <c r="F6" s="6">
        <f>+E6+F5</f>
        <v>36.514837167011073</v>
      </c>
      <c r="G6" s="31"/>
      <c r="H6" s="1"/>
      <c r="I6" s="1"/>
      <c r="J6" s="1"/>
      <c r="K6" s="1"/>
      <c r="L6" s="1"/>
      <c r="M6" s="1"/>
      <c r="N6" s="1"/>
    </row>
    <row r="7" spans="2:14" x14ac:dyDescent="0.25">
      <c r="B7" s="5">
        <v>3</v>
      </c>
      <c r="C7" s="5" t="s">
        <v>7</v>
      </c>
      <c r="D7" s="6">
        <f t="shared" si="0"/>
        <v>0.44721359549995793</v>
      </c>
      <c r="E7" s="6">
        <f t="shared" si="1"/>
        <v>8.2065223829847209</v>
      </c>
      <c r="F7" s="6">
        <f t="shared" ref="F7:F19" si="2">+E7+F6</f>
        <v>44.721359549995796</v>
      </c>
      <c r="G7" s="32"/>
      <c r="H7" s="7">
        <f>+G5/100</f>
        <v>0.45</v>
      </c>
      <c r="I7" s="1"/>
      <c r="J7" s="1"/>
      <c r="K7" s="1"/>
      <c r="L7" s="1">
        <f>+H7/3</f>
        <v>0.15</v>
      </c>
      <c r="M7" s="1"/>
      <c r="N7" s="1">
        <f>+L7/$L$19</f>
        <v>2.8378378378378377</v>
      </c>
    </row>
    <row r="8" spans="2:14" x14ac:dyDescent="0.25">
      <c r="B8" s="8">
        <v>4</v>
      </c>
      <c r="C8" s="8" t="s">
        <v>8</v>
      </c>
      <c r="D8" s="9">
        <f t="shared" si="0"/>
        <v>0.5163977794943222</v>
      </c>
      <c r="E8" s="9">
        <f t="shared" si="1"/>
        <v>6.918418399436427</v>
      </c>
      <c r="F8" s="9">
        <f t="shared" si="2"/>
        <v>51.639777949432222</v>
      </c>
      <c r="G8" s="33">
        <f>63-G5</f>
        <v>18</v>
      </c>
      <c r="H8" s="7"/>
      <c r="I8" s="1"/>
      <c r="J8" s="1"/>
      <c r="K8" s="1"/>
      <c r="L8" s="1"/>
      <c r="M8" s="1"/>
      <c r="N8" s="1"/>
    </row>
    <row r="9" spans="2:14" x14ac:dyDescent="0.25">
      <c r="B9" s="8">
        <v>5</v>
      </c>
      <c r="C9" s="8" t="s">
        <v>8</v>
      </c>
      <c r="D9" s="9">
        <f t="shared" si="0"/>
        <v>0.57735026918962573</v>
      </c>
      <c r="E9" s="9">
        <f t="shared" si="1"/>
        <v>6.0952489695303536</v>
      </c>
      <c r="F9" s="9">
        <f t="shared" si="2"/>
        <v>57.735026918962575</v>
      </c>
      <c r="G9" s="34"/>
      <c r="H9" s="7"/>
      <c r="I9" s="1"/>
      <c r="J9" s="1"/>
      <c r="K9" s="1"/>
      <c r="L9" s="1"/>
      <c r="M9" s="1"/>
      <c r="N9" s="1"/>
    </row>
    <row r="10" spans="2:14" x14ac:dyDescent="0.25">
      <c r="B10" s="8">
        <v>6</v>
      </c>
      <c r="C10" s="8" t="s">
        <v>8</v>
      </c>
      <c r="D10" s="9">
        <f t="shared" si="0"/>
        <v>0.63245553203367588</v>
      </c>
      <c r="E10" s="9">
        <f t="shared" si="1"/>
        <v>5.5105262844050156</v>
      </c>
      <c r="F10" s="9">
        <f t="shared" si="2"/>
        <v>63.245553203367592</v>
      </c>
      <c r="G10" s="35"/>
      <c r="H10" s="7"/>
      <c r="I10" s="1"/>
      <c r="J10" s="1"/>
      <c r="K10" s="1"/>
      <c r="L10" s="1"/>
      <c r="M10" s="1"/>
      <c r="N10" s="1"/>
    </row>
    <row r="11" spans="2:14" x14ac:dyDescent="0.25">
      <c r="B11" s="11">
        <v>7</v>
      </c>
      <c r="C11" s="11" t="s">
        <v>9</v>
      </c>
      <c r="D11" s="12">
        <f t="shared" si="0"/>
        <v>0.68313005106397318</v>
      </c>
      <c r="E11" s="12">
        <f t="shared" si="1"/>
        <v>5.0674519030297294</v>
      </c>
      <c r="F11" s="12">
        <f t="shared" si="2"/>
        <v>68.313005106397327</v>
      </c>
      <c r="G11" s="27">
        <f>100-G8-G5</f>
        <v>37</v>
      </c>
      <c r="H11" s="7"/>
      <c r="I11" s="1"/>
      <c r="J11" s="1"/>
      <c r="K11" s="1"/>
      <c r="L11" s="1"/>
      <c r="M11" s="1"/>
      <c r="N11" s="1"/>
    </row>
    <row r="12" spans="2:14" x14ac:dyDescent="0.25">
      <c r="B12" s="11">
        <v>8</v>
      </c>
      <c r="C12" s="11" t="s">
        <v>9</v>
      </c>
      <c r="D12" s="12">
        <f t="shared" si="0"/>
        <v>0.73029674334022143</v>
      </c>
      <c r="E12" s="12">
        <f t="shared" si="1"/>
        <v>4.7166692276248252</v>
      </c>
      <c r="F12" s="12">
        <f t="shared" si="2"/>
        <v>73.029674334022147</v>
      </c>
      <c r="G12" s="28"/>
      <c r="H12" s="7">
        <f>+G8/100</f>
        <v>0.18</v>
      </c>
      <c r="I12" s="1"/>
      <c r="J12" s="1"/>
      <c r="K12" s="1"/>
      <c r="L12" s="1">
        <f>+H12/5</f>
        <v>3.5999999999999997E-2</v>
      </c>
      <c r="M12" s="1"/>
      <c r="N12" s="1">
        <f>+L12/$L$19</f>
        <v>0.68108108108108101</v>
      </c>
    </row>
    <row r="13" spans="2:14" x14ac:dyDescent="0.25">
      <c r="B13" s="11">
        <v>9</v>
      </c>
      <c r="C13" s="11" t="s">
        <v>9</v>
      </c>
      <c r="D13" s="12">
        <f t="shared" si="0"/>
        <v>0.7745966692414834</v>
      </c>
      <c r="E13" s="12">
        <f t="shared" si="1"/>
        <v>4.4299925901261972</v>
      </c>
      <c r="F13" s="12">
        <f t="shared" si="2"/>
        <v>77.459666924148337</v>
      </c>
      <c r="G13" s="28"/>
      <c r="H13" s="7"/>
      <c r="I13" s="1"/>
      <c r="J13" s="1"/>
      <c r="K13" s="1"/>
      <c r="L13" s="1"/>
      <c r="M13" s="1"/>
      <c r="N13" s="1"/>
    </row>
    <row r="14" spans="2:14" x14ac:dyDescent="0.25">
      <c r="B14" s="11">
        <v>10</v>
      </c>
      <c r="C14" s="11" t="s">
        <v>9</v>
      </c>
      <c r="D14" s="12">
        <f t="shared" si="0"/>
        <v>0.81649658092772603</v>
      </c>
      <c r="E14" s="12">
        <f t="shared" si="1"/>
        <v>4.189991168624263</v>
      </c>
      <c r="F14" s="12">
        <f t="shared" si="2"/>
        <v>81.649658092772597</v>
      </c>
      <c r="G14" s="28"/>
      <c r="H14" s="7"/>
      <c r="I14" s="1"/>
      <c r="J14" s="1"/>
      <c r="K14" s="1"/>
      <c r="L14" s="1"/>
      <c r="M14" s="1"/>
      <c r="N14" s="1"/>
    </row>
    <row r="15" spans="2:14" x14ac:dyDescent="0.25">
      <c r="B15" s="11">
        <v>11</v>
      </c>
      <c r="C15" s="11" t="s">
        <v>9</v>
      </c>
      <c r="D15" s="12">
        <f t="shared" si="0"/>
        <v>0.85634883857767519</v>
      </c>
      <c r="E15" s="12">
        <f t="shared" si="1"/>
        <v>3.9852257649949152</v>
      </c>
      <c r="F15" s="12">
        <f t="shared" si="2"/>
        <v>85.634883857767505</v>
      </c>
      <c r="G15" s="28"/>
      <c r="H15" s="7"/>
      <c r="I15" s="1"/>
      <c r="J15" s="1"/>
      <c r="K15" s="1"/>
      <c r="L15" s="1"/>
      <c r="M15" s="1"/>
      <c r="N15" s="1"/>
    </row>
    <row r="16" spans="2:14" x14ac:dyDescent="0.25">
      <c r="B16" s="11">
        <v>12</v>
      </c>
      <c r="C16" s="11" t="s">
        <v>9</v>
      </c>
      <c r="D16" s="12">
        <f t="shared" si="0"/>
        <v>0.89442719099991586</v>
      </c>
      <c r="E16" s="12">
        <f t="shared" si="1"/>
        <v>3.8078352422240669</v>
      </c>
      <c r="F16" s="12">
        <f t="shared" si="2"/>
        <v>89.442719099991578</v>
      </c>
      <c r="G16" s="28"/>
      <c r="H16" s="7"/>
      <c r="I16" s="1"/>
      <c r="J16" s="1"/>
      <c r="K16" s="1"/>
      <c r="L16" s="1"/>
      <c r="M16" s="1"/>
      <c r="N16" s="1"/>
    </row>
    <row r="17" spans="2:14" x14ac:dyDescent="0.25">
      <c r="B17" s="11">
        <v>13</v>
      </c>
      <c r="C17" s="11" t="s">
        <v>9</v>
      </c>
      <c r="D17" s="12">
        <f t="shared" si="0"/>
        <v>0.93094933625126275</v>
      </c>
      <c r="E17" s="12">
        <f t="shared" si="1"/>
        <v>3.6522145251346894</v>
      </c>
      <c r="F17" s="12">
        <f t="shared" si="2"/>
        <v>93.094933625126274</v>
      </c>
      <c r="G17" s="28"/>
      <c r="H17" s="7"/>
      <c r="I17" s="1"/>
      <c r="J17" s="1"/>
      <c r="K17" s="1"/>
      <c r="L17" s="1"/>
      <c r="M17" s="1"/>
      <c r="N17" s="1"/>
    </row>
    <row r="18" spans="2:14" x14ac:dyDescent="0.25">
      <c r="B18" s="11">
        <v>14</v>
      </c>
      <c r="C18" s="11" t="s">
        <v>9</v>
      </c>
      <c r="D18" s="12">
        <f t="shared" si="0"/>
        <v>0.96609178307929588</v>
      </c>
      <c r="E18" s="12">
        <f t="shared" si="1"/>
        <v>3.5142446828033136</v>
      </c>
      <c r="F18" s="12">
        <f t="shared" si="2"/>
        <v>96.609178307929582</v>
      </c>
      <c r="G18" s="28"/>
      <c r="H18" s="7"/>
      <c r="I18" s="1"/>
      <c r="J18" s="1"/>
      <c r="K18" s="1"/>
      <c r="L18" s="1"/>
      <c r="M18" s="1"/>
      <c r="N18" s="1"/>
    </row>
    <row r="19" spans="2:14" x14ac:dyDescent="0.25">
      <c r="B19" s="11">
        <v>15</v>
      </c>
      <c r="C19" s="11" t="s">
        <v>9</v>
      </c>
      <c r="D19" s="12">
        <f t="shared" si="0"/>
        <v>1</v>
      </c>
      <c r="E19" s="12">
        <f t="shared" si="1"/>
        <v>3.3908216920704115</v>
      </c>
      <c r="F19" s="12">
        <f t="shared" si="2"/>
        <v>100</v>
      </c>
      <c r="G19" s="29"/>
      <c r="H19" s="7">
        <f>+G11/100</f>
        <v>0.37</v>
      </c>
      <c r="I19" s="1"/>
      <c r="J19" s="1"/>
      <c r="K19" s="1"/>
      <c r="L19" s="1">
        <f>+H19/7</f>
        <v>5.2857142857142859E-2</v>
      </c>
      <c r="M19" s="1"/>
      <c r="N19" s="1">
        <f>+L19/$L$19</f>
        <v>1</v>
      </c>
    </row>
    <row r="20" spans="2:14" x14ac:dyDescent="0.25">
      <c r="B20" s="1"/>
      <c r="C20" s="1"/>
      <c r="D20" s="1"/>
      <c r="E20" s="1"/>
      <c r="F20" s="1"/>
      <c r="G20" s="10">
        <f>+G11+G8+G5</f>
        <v>100</v>
      </c>
      <c r="H20" s="1"/>
      <c r="I20" s="1"/>
      <c r="J20" s="1"/>
      <c r="K20" s="1"/>
      <c r="L20" s="1"/>
      <c r="M20" s="1"/>
      <c r="N20" s="1"/>
    </row>
  </sheetData>
  <mergeCells count="3">
    <mergeCell ref="G5:G7"/>
    <mergeCell ref="G8:G10"/>
    <mergeCell ref="G11:G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B5B31-E884-43AC-9B19-7E6610A03E5F}">
  <dimension ref="B1:AR44"/>
  <sheetViews>
    <sheetView zoomScale="71" zoomScaleNormal="71" workbookViewId="0">
      <selection activeCell="U22" sqref="U22"/>
    </sheetView>
  </sheetViews>
  <sheetFormatPr baseColWidth="10" defaultColWidth="3.7109375" defaultRowHeight="15" customHeight="1" x14ac:dyDescent="0.25"/>
  <sheetData>
    <row r="1" spans="2:44" ht="15" customHeight="1" thickBot="1" x14ac:dyDescent="0.3">
      <c r="B1" t="s">
        <v>10</v>
      </c>
      <c r="Y1" t="s">
        <v>12</v>
      </c>
    </row>
    <row r="2" spans="2:44" ht="15" customHeight="1" x14ac:dyDescent="0.25">
      <c r="B2" s="14">
        <v>0</v>
      </c>
      <c r="C2" s="15">
        <v>0</v>
      </c>
      <c r="D2" s="15">
        <v>0</v>
      </c>
      <c r="E2" s="15">
        <v>0</v>
      </c>
      <c r="F2" s="15">
        <v>0</v>
      </c>
      <c r="G2" s="15">
        <v>0</v>
      </c>
      <c r="H2" s="15">
        <v>0</v>
      </c>
      <c r="I2" s="15">
        <v>0</v>
      </c>
      <c r="J2" s="15">
        <v>0</v>
      </c>
      <c r="K2" s="15">
        <v>0</v>
      </c>
      <c r="L2" s="15">
        <v>0</v>
      </c>
      <c r="M2" s="15">
        <v>0</v>
      </c>
      <c r="N2" s="15">
        <v>0</v>
      </c>
      <c r="O2" s="15">
        <v>0</v>
      </c>
      <c r="P2" s="15">
        <v>0</v>
      </c>
      <c r="Q2" s="15">
        <v>0</v>
      </c>
      <c r="R2" s="15">
        <v>0</v>
      </c>
      <c r="S2" s="15">
        <v>0</v>
      </c>
      <c r="T2" s="15">
        <v>0</v>
      </c>
      <c r="U2" s="16">
        <v>0</v>
      </c>
      <c r="Y2" s="15">
        <v>0</v>
      </c>
      <c r="Z2" s="15">
        <v>0</v>
      </c>
      <c r="AA2" s="15">
        <v>0</v>
      </c>
      <c r="AB2" s="15">
        <v>0</v>
      </c>
      <c r="AC2" s="15">
        <v>0</v>
      </c>
      <c r="AD2" s="15">
        <v>0</v>
      </c>
      <c r="AE2" s="15">
        <v>0</v>
      </c>
      <c r="AF2" s="15">
        <v>0</v>
      </c>
      <c r="AG2" s="15">
        <v>0</v>
      </c>
      <c r="AH2" s="15">
        <v>0</v>
      </c>
      <c r="AI2" s="15">
        <v>0</v>
      </c>
      <c r="AJ2" s="15">
        <v>0</v>
      </c>
      <c r="AK2" s="15">
        <v>0</v>
      </c>
      <c r="AL2" s="15">
        <v>0</v>
      </c>
      <c r="AM2" s="15">
        <v>0</v>
      </c>
      <c r="AN2" s="15">
        <v>0</v>
      </c>
      <c r="AO2" s="15">
        <v>0</v>
      </c>
      <c r="AP2" s="15">
        <v>0</v>
      </c>
      <c r="AQ2" s="15">
        <v>0</v>
      </c>
      <c r="AR2" s="16">
        <v>0</v>
      </c>
    </row>
    <row r="3" spans="2:44" ht="15" customHeight="1" x14ac:dyDescent="0.25">
      <c r="B3" s="17">
        <v>0</v>
      </c>
      <c r="C3" s="18">
        <v>0</v>
      </c>
      <c r="D3" s="18">
        <v>0</v>
      </c>
      <c r="E3" s="18">
        <v>0</v>
      </c>
      <c r="F3" s="18">
        <v>0</v>
      </c>
      <c r="G3" s="18">
        <v>0</v>
      </c>
      <c r="H3" s="18">
        <v>0</v>
      </c>
      <c r="I3" s="18">
        <v>0</v>
      </c>
      <c r="J3" s="18">
        <v>0</v>
      </c>
      <c r="K3" s="18">
        <v>0</v>
      </c>
      <c r="L3" s="18">
        <v>0</v>
      </c>
      <c r="M3" s="18">
        <v>0</v>
      </c>
      <c r="N3" s="18">
        <v>0</v>
      </c>
      <c r="O3" s="18">
        <v>0</v>
      </c>
      <c r="P3" s="18">
        <v>0</v>
      </c>
      <c r="Q3" s="18">
        <v>0</v>
      </c>
      <c r="R3" s="18">
        <v>0</v>
      </c>
      <c r="S3" s="18">
        <v>0</v>
      </c>
      <c r="T3" s="18">
        <v>0</v>
      </c>
      <c r="U3" s="19">
        <v>0</v>
      </c>
      <c r="Y3" s="18">
        <v>0</v>
      </c>
      <c r="Z3" s="18">
        <v>0</v>
      </c>
      <c r="AA3" s="18">
        <v>0</v>
      </c>
      <c r="AB3" s="18">
        <v>0</v>
      </c>
      <c r="AC3" s="18">
        <v>0</v>
      </c>
      <c r="AD3" s="18">
        <v>0</v>
      </c>
      <c r="AE3" s="18">
        <v>0</v>
      </c>
      <c r="AF3" s="18">
        <v>0</v>
      </c>
      <c r="AG3" s="18">
        <v>0</v>
      </c>
      <c r="AH3" s="18">
        <v>0</v>
      </c>
      <c r="AI3" s="18">
        <v>0</v>
      </c>
      <c r="AJ3" s="18">
        <v>0</v>
      </c>
      <c r="AK3" s="18">
        <v>0</v>
      </c>
      <c r="AL3" s="18">
        <v>0</v>
      </c>
      <c r="AM3" s="18">
        <v>0</v>
      </c>
      <c r="AN3" s="18">
        <v>0</v>
      </c>
      <c r="AO3" s="18">
        <v>0</v>
      </c>
      <c r="AP3" s="18">
        <v>0</v>
      </c>
      <c r="AQ3" s="18">
        <v>0</v>
      </c>
      <c r="AR3" s="19">
        <v>0</v>
      </c>
    </row>
    <row r="4" spans="2:44" ht="15" customHeight="1" x14ac:dyDescent="0.25">
      <c r="B4" s="17">
        <v>0</v>
      </c>
      <c r="C4" s="18">
        <v>0</v>
      </c>
      <c r="D4" s="18">
        <v>0</v>
      </c>
      <c r="E4" s="18">
        <v>0</v>
      </c>
      <c r="F4" s="18">
        <v>0</v>
      </c>
      <c r="G4" s="18">
        <v>0</v>
      </c>
      <c r="H4" s="18">
        <v>0</v>
      </c>
      <c r="I4" s="18">
        <v>0</v>
      </c>
      <c r="J4" s="18">
        <v>0</v>
      </c>
      <c r="K4" s="18">
        <v>0</v>
      </c>
      <c r="L4" s="18">
        <v>0</v>
      </c>
      <c r="M4" s="18">
        <v>0</v>
      </c>
      <c r="N4" s="18">
        <v>0</v>
      </c>
      <c r="O4" s="18">
        <v>0</v>
      </c>
      <c r="P4" s="18">
        <v>0</v>
      </c>
      <c r="Q4" s="18">
        <v>0</v>
      </c>
      <c r="R4" s="18">
        <v>0</v>
      </c>
      <c r="S4" s="18">
        <v>0</v>
      </c>
      <c r="T4" s="18">
        <v>0</v>
      </c>
      <c r="U4" s="19">
        <v>0</v>
      </c>
      <c r="Y4" s="18">
        <v>0</v>
      </c>
      <c r="Z4" s="18">
        <v>0</v>
      </c>
      <c r="AA4" s="18">
        <v>0</v>
      </c>
      <c r="AB4" s="18">
        <v>0</v>
      </c>
      <c r="AC4" s="18">
        <v>0</v>
      </c>
      <c r="AD4" s="18">
        <v>0</v>
      </c>
      <c r="AE4" s="18">
        <v>0</v>
      </c>
      <c r="AF4" s="18">
        <v>0</v>
      </c>
      <c r="AG4" s="18">
        <v>0</v>
      </c>
      <c r="AH4" s="18">
        <v>0</v>
      </c>
      <c r="AI4" s="18">
        <v>0</v>
      </c>
      <c r="AJ4" s="18">
        <v>0</v>
      </c>
      <c r="AK4" s="18">
        <v>0</v>
      </c>
      <c r="AL4" s="18">
        <v>0</v>
      </c>
      <c r="AM4" s="18">
        <v>0</v>
      </c>
      <c r="AN4" s="18">
        <v>0</v>
      </c>
      <c r="AO4" s="18">
        <v>0</v>
      </c>
      <c r="AP4" s="18">
        <v>0</v>
      </c>
      <c r="AQ4" s="18">
        <v>0</v>
      </c>
      <c r="AR4" s="19">
        <v>0</v>
      </c>
    </row>
    <row r="5" spans="2:44" ht="15" customHeight="1" x14ac:dyDescent="0.25">
      <c r="B5" s="17">
        <v>0</v>
      </c>
      <c r="C5" s="18">
        <v>0</v>
      </c>
      <c r="D5" s="18">
        <v>0</v>
      </c>
      <c r="E5" s="18">
        <v>0</v>
      </c>
      <c r="F5" s="18">
        <v>0</v>
      </c>
      <c r="G5" s="18">
        <v>0</v>
      </c>
      <c r="H5" s="18">
        <v>0</v>
      </c>
      <c r="I5" s="18">
        <v>0</v>
      </c>
      <c r="J5" s="18">
        <v>0</v>
      </c>
      <c r="K5" s="18">
        <v>0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18">
        <v>0</v>
      </c>
      <c r="S5" s="18">
        <v>0</v>
      </c>
      <c r="T5" s="18">
        <v>0</v>
      </c>
      <c r="U5" s="19">
        <v>0</v>
      </c>
      <c r="Y5" s="18">
        <v>0</v>
      </c>
      <c r="Z5" s="18">
        <v>0</v>
      </c>
      <c r="AA5" s="18">
        <v>0</v>
      </c>
      <c r="AB5" s="18">
        <v>0</v>
      </c>
      <c r="AC5" s="18">
        <v>0</v>
      </c>
      <c r="AD5" s="18">
        <v>0</v>
      </c>
      <c r="AE5" s="18">
        <v>0</v>
      </c>
      <c r="AF5" s="18">
        <v>0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18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9">
        <v>0</v>
      </c>
    </row>
    <row r="6" spans="2:44" ht="15" customHeight="1" x14ac:dyDescent="0.25">
      <c r="B6" s="17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9">
        <v>0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0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18">
        <v>0</v>
      </c>
      <c r="AM6" s="18">
        <v>0</v>
      </c>
      <c r="AN6" s="18">
        <v>0</v>
      </c>
      <c r="AO6" s="18">
        <v>0</v>
      </c>
      <c r="AP6" s="18">
        <v>0</v>
      </c>
      <c r="AQ6" s="18">
        <v>0</v>
      </c>
      <c r="AR6" s="19">
        <v>0</v>
      </c>
    </row>
    <row r="7" spans="2:44" ht="15" customHeight="1" x14ac:dyDescent="0.25">
      <c r="B7" s="17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9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18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9">
        <v>0</v>
      </c>
    </row>
    <row r="8" spans="2:44" ht="15" customHeight="1" x14ac:dyDescent="0.25">
      <c r="B8" s="17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9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18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9">
        <v>0</v>
      </c>
    </row>
    <row r="9" spans="2:44" ht="15" customHeight="1" x14ac:dyDescent="0.25">
      <c r="B9" s="17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9">
        <v>0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0</v>
      </c>
      <c r="AG9" s="18">
        <v>0</v>
      </c>
      <c r="AH9" s="18">
        <v>0</v>
      </c>
      <c r="AI9" s="18">
        <v>0</v>
      </c>
      <c r="AJ9" s="18">
        <v>0</v>
      </c>
      <c r="AK9" s="18">
        <v>0</v>
      </c>
      <c r="AL9" s="18">
        <v>0</v>
      </c>
      <c r="AM9" s="18">
        <v>0</v>
      </c>
      <c r="AN9" s="18">
        <v>0</v>
      </c>
      <c r="AO9" s="18">
        <v>0</v>
      </c>
      <c r="AP9" s="18">
        <v>0</v>
      </c>
      <c r="AQ9" s="18">
        <v>0</v>
      </c>
      <c r="AR9" s="19">
        <v>0</v>
      </c>
    </row>
    <row r="10" spans="2:44" ht="15" customHeight="1" x14ac:dyDescent="0.25">
      <c r="B10" s="17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9">
        <v>0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0</v>
      </c>
      <c r="AG10" s="18">
        <v>0</v>
      </c>
      <c r="AH10" s="18">
        <v>0</v>
      </c>
      <c r="AI10" s="18">
        <v>0</v>
      </c>
      <c r="AJ10" s="18">
        <v>0</v>
      </c>
      <c r="AK10" s="18">
        <v>0</v>
      </c>
      <c r="AL10" s="18">
        <v>0</v>
      </c>
      <c r="AM10" s="18">
        <v>0</v>
      </c>
      <c r="AN10" s="18">
        <v>0</v>
      </c>
      <c r="AO10" s="18">
        <v>0</v>
      </c>
      <c r="AP10" s="18">
        <v>0</v>
      </c>
      <c r="AQ10" s="18">
        <v>0</v>
      </c>
      <c r="AR10" s="19">
        <v>0</v>
      </c>
    </row>
    <row r="11" spans="2:44" ht="15" customHeight="1" x14ac:dyDescent="0.25">
      <c r="B11" s="17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9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8">
        <v>0</v>
      </c>
      <c r="AI11" s="18">
        <v>0</v>
      </c>
      <c r="AJ11" s="18">
        <v>0</v>
      </c>
      <c r="AK11" s="18">
        <v>0</v>
      </c>
      <c r="AL11" s="18">
        <v>0</v>
      </c>
      <c r="AM11" s="18">
        <v>0</v>
      </c>
      <c r="AN11" s="18">
        <v>0</v>
      </c>
      <c r="AO11" s="18">
        <v>0</v>
      </c>
      <c r="AP11" s="18">
        <v>0</v>
      </c>
      <c r="AQ11" s="18">
        <v>0</v>
      </c>
      <c r="AR11" s="19">
        <v>0</v>
      </c>
    </row>
    <row r="12" spans="2:44" ht="15" customHeight="1" x14ac:dyDescent="0.25">
      <c r="B12" s="17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9">
        <v>0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0</v>
      </c>
      <c r="AP12" s="18">
        <v>0</v>
      </c>
      <c r="AQ12" s="18">
        <v>0</v>
      </c>
      <c r="AR12" s="19">
        <v>0</v>
      </c>
    </row>
    <row r="13" spans="2:44" ht="15" customHeight="1" x14ac:dyDescent="0.25">
      <c r="B13" s="17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9">
        <v>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>
        <v>0</v>
      </c>
      <c r="AH13" s="18">
        <v>0</v>
      </c>
      <c r="AI13" s="18">
        <v>0</v>
      </c>
      <c r="AJ13" s="18">
        <v>0</v>
      </c>
      <c r="AK13" s="18">
        <v>0</v>
      </c>
      <c r="AL13" s="18">
        <v>0</v>
      </c>
      <c r="AM13" s="18">
        <v>0</v>
      </c>
      <c r="AN13" s="18">
        <v>0</v>
      </c>
      <c r="AO13" s="18">
        <v>0</v>
      </c>
      <c r="AP13" s="18">
        <v>0</v>
      </c>
      <c r="AQ13" s="18">
        <v>0</v>
      </c>
      <c r="AR13" s="19">
        <v>0</v>
      </c>
    </row>
    <row r="14" spans="2:44" ht="15" customHeight="1" x14ac:dyDescent="0.25">
      <c r="B14" s="17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9">
        <v>0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18">
        <v>0</v>
      </c>
      <c r="AM14" s="18">
        <v>0</v>
      </c>
      <c r="AN14" s="18">
        <v>0</v>
      </c>
      <c r="AO14" s="18">
        <v>0</v>
      </c>
      <c r="AP14" s="18">
        <v>0</v>
      </c>
      <c r="AQ14" s="18">
        <v>0</v>
      </c>
      <c r="AR14" s="19">
        <v>0</v>
      </c>
    </row>
    <row r="15" spans="2:44" ht="15" customHeight="1" x14ac:dyDescent="0.25">
      <c r="B15" s="17">
        <v>1</v>
      </c>
      <c r="C15" s="18">
        <v>1</v>
      </c>
      <c r="D15" s="18">
        <v>2</v>
      </c>
      <c r="E15" s="18">
        <v>2</v>
      </c>
      <c r="F15" s="18">
        <v>2</v>
      </c>
      <c r="G15" s="18">
        <v>2</v>
      </c>
      <c r="H15" s="18">
        <v>2</v>
      </c>
      <c r="I15" s="18">
        <v>1</v>
      </c>
      <c r="J15" s="18">
        <v>1</v>
      </c>
      <c r="K15" s="18">
        <v>1</v>
      </c>
      <c r="L15" s="18">
        <v>1</v>
      </c>
      <c r="M15" s="18">
        <v>1</v>
      </c>
      <c r="N15" s="18">
        <v>2</v>
      </c>
      <c r="O15" s="18">
        <v>2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9">
        <v>0</v>
      </c>
      <c r="Y15" s="18">
        <v>3</v>
      </c>
      <c r="Z15" s="18">
        <v>3</v>
      </c>
      <c r="AA15" s="18">
        <v>3</v>
      </c>
      <c r="AB15" s="18">
        <v>3</v>
      </c>
      <c r="AC15" s="18">
        <v>3</v>
      </c>
      <c r="AD15" s="18">
        <v>3</v>
      </c>
      <c r="AE15" s="18">
        <v>3</v>
      </c>
      <c r="AF15" s="18">
        <v>3</v>
      </c>
      <c r="AG15" s="18">
        <v>3</v>
      </c>
      <c r="AH15" s="18">
        <v>3</v>
      </c>
      <c r="AI15" s="18">
        <v>3</v>
      </c>
      <c r="AJ15" s="18">
        <v>3</v>
      </c>
      <c r="AK15" s="18">
        <v>3</v>
      </c>
      <c r="AL15" s="18">
        <v>3</v>
      </c>
      <c r="AM15" s="18">
        <v>0</v>
      </c>
      <c r="AN15" s="18">
        <v>0</v>
      </c>
      <c r="AO15" s="18">
        <v>0</v>
      </c>
      <c r="AP15" s="18">
        <v>0</v>
      </c>
      <c r="AQ15" s="18">
        <v>0</v>
      </c>
      <c r="AR15" s="19">
        <v>0</v>
      </c>
    </row>
    <row r="16" spans="2:44" ht="15" customHeight="1" x14ac:dyDescent="0.25">
      <c r="B16" s="17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3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9">
        <v>0</v>
      </c>
      <c r="Y16" s="18">
        <v>2</v>
      </c>
      <c r="Z16" s="18">
        <v>2</v>
      </c>
      <c r="AA16" s="18">
        <v>3</v>
      </c>
      <c r="AB16" s="18">
        <v>3</v>
      </c>
      <c r="AC16" s="18">
        <v>3</v>
      </c>
      <c r="AD16" s="18">
        <v>3</v>
      </c>
      <c r="AE16" s="18">
        <v>3</v>
      </c>
      <c r="AF16" s="18">
        <v>3</v>
      </c>
      <c r="AG16" s="18">
        <v>2</v>
      </c>
      <c r="AH16" s="18">
        <v>2</v>
      </c>
      <c r="AI16" s="18">
        <v>2</v>
      </c>
      <c r="AJ16" s="18">
        <v>3</v>
      </c>
      <c r="AK16" s="18">
        <v>3</v>
      </c>
      <c r="AL16" s="18">
        <v>3</v>
      </c>
      <c r="AM16" s="18">
        <v>0</v>
      </c>
      <c r="AN16" s="18">
        <v>0</v>
      </c>
      <c r="AO16" s="18">
        <v>0</v>
      </c>
      <c r="AP16" s="18">
        <v>0</v>
      </c>
      <c r="AQ16" s="18">
        <v>0</v>
      </c>
      <c r="AR16" s="19">
        <v>0</v>
      </c>
    </row>
    <row r="17" spans="2:44" ht="15" customHeight="1" x14ac:dyDescent="0.25">
      <c r="B17" s="17">
        <v>1</v>
      </c>
      <c r="C17" s="18">
        <v>1</v>
      </c>
      <c r="D17" s="18">
        <v>1</v>
      </c>
      <c r="E17" s="18">
        <v>1</v>
      </c>
      <c r="F17" s="18">
        <v>1</v>
      </c>
      <c r="G17" s="18">
        <v>1</v>
      </c>
      <c r="H17" s="18">
        <v>1</v>
      </c>
      <c r="I17" s="18">
        <v>1</v>
      </c>
      <c r="J17" s="18">
        <v>1</v>
      </c>
      <c r="K17" s="18">
        <v>1</v>
      </c>
      <c r="L17" s="18">
        <v>1</v>
      </c>
      <c r="M17" s="18">
        <v>1</v>
      </c>
      <c r="N17" s="18">
        <v>1</v>
      </c>
      <c r="O17" s="18">
        <v>3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9">
        <v>0</v>
      </c>
      <c r="Y17" s="18">
        <v>2</v>
      </c>
      <c r="Z17" s="18">
        <v>2</v>
      </c>
      <c r="AA17" s="18">
        <v>2</v>
      </c>
      <c r="AB17" s="18">
        <v>2</v>
      </c>
      <c r="AC17" s="18">
        <v>2</v>
      </c>
      <c r="AD17" s="18">
        <v>2</v>
      </c>
      <c r="AE17" s="18">
        <v>2</v>
      </c>
      <c r="AF17" s="18">
        <v>2</v>
      </c>
      <c r="AG17" s="18">
        <v>2</v>
      </c>
      <c r="AH17" s="18">
        <v>2</v>
      </c>
      <c r="AI17" s="18">
        <v>2</v>
      </c>
      <c r="AJ17" s="18">
        <v>3</v>
      </c>
      <c r="AK17" s="18">
        <v>3</v>
      </c>
      <c r="AL17" s="18">
        <v>3</v>
      </c>
      <c r="AM17" s="18">
        <v>0</v>
      </c>
      <c r="AN17" s="18">
        <v>0</v>
      </c>
      <c r="AO17" s="18">
        <v>0</v>
      </c>
      <c r="AP17" s="18">
        <v>0</v>
      </c>
      <c r="AQ17" s="18">
        <v>0</v>
      </c>
      <c r="AR17" s="19">
        <v>0</v>
      </c>
    </row>
    <row r="18" spans="2:44" ht="15" customHeight="1" x14ac:dyDescent="0.25">
      <c r="B18" s="17">
        <v>1</v>
      </c>
      <c r="C18" s="18">
        <v>1</v>
      </c>
      <c r="D18" s="18">
        <v>1</v>
      </c>
      <c r="E18" s="18">
        <v>1</v>
      </c>
      <c r="F18" s="18">
        <v>1</v>
      </c>
      <c r="G18" s="18">
        <v>1</v>
      </c>
      <c r="H18" s="18">
        <v>1</v>
      </c>
      <c r="I18" s="18">
        <v>1</v>
      </c>
      <c r="J18" s="18">
        <v>1</v>
      </c>
      <c r="K18" s="18">
        <v>1</v>
      </c>
      <c r="L18" s="18">
        <v>1</v>
      </c>
      <c r="M18" s="18">
        <v>1</v>
      </c>
      <c r="N18" s="18">
        <v>1</v>
      </c>
      <c r="O18" s="18">
        <v>3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9">
        <v>0</v>
      </c>
      <c r="Y18" s="18">
        <v>1</v>
      </c>
      <c r="Z18" s="18">
        <v>1</v>
      </c>
      <c r="AA18" s="18">
        <v>1</v>
      </c>
      <c r="AB18" s="18">
        <v>1</v>
      </c>
      <c r="AC18" s="18">
        <v>1</v>
      </c>
      <c r="AD18" s="18">
        <v>1</v>
      </c>
      <c r="AE18" s="18">
        <v>1</v>
      </c>
      <c r="AF18" s="18">
        <v>2</v>
      </c>
      <c r="AG18" s="18">
        <v>2</v>
      </c>
      <c r="AH18" s="18">
        <v>2</v>
      </c>
      <c r="AI18" s="18">
        <v>2</v>
      </c>
      <c r="AJ18" s="18">
        <v>3</v>
      </c>
      <c r="AK18" s="18">
        <v>3</v>
      </c>
      <c r="AL18" s="18">
        <v>3</v>
      </c>
      <c r="AM18" s="18">
        <v>0</v>
      </c>
      <c r="AN18" s="18">
        <v>0</v>
      </c>
      <c r="AO18" s="18">
        <v>0</v>
      </c>
      <c r="AP18" s="18">
        <v>0</v>
      </c>
      <c r="AQ18" s="18">
        <v>0</v>
      </c>
      <c r="AR18" s="19">
        <v>0</v>
      </c>
    </row>
    <row r="19" spans="2:44" ht="15" customHeight="1" x14ac:dyDescent="0.25">
      <c r="B19" s="17">
        <v>1</v>
      </c>
      <c r="C19" s="18">
        <v>1</v>
      </c>
      <c r="D19" s="18">
        <v>1</v>
      </c>
      <c r="E19" s="18">
        <v>1</v>
      </c>
      <c r="F19" s="18">
        <v>1</v>
      </c>
      <c r="G19" s="18">
        <v>1</v>
      </c>
      <c r="H19" s="18">
        <v>1</v>
      </c>
      <c r="I19" s="18">
        <v>1</v>
      </c>
      <c r="J19" s="18">
        <v>1</v>
      </c>
      <c r="K19" s="18">
        <v>1</v>
      </c>
      <c r="L19" s="18">
        <v>1</v>
      </c>
      <c r="M19" s="18">
        <v>1</v>
      </c>
      <c r="N19" s="18">
        <v>1</v>
      </c>
      <c r="O19" s="18">
        <v>3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9">
        <v>0</v>
      </c>
      <c r="Y19" s="18">
        <v>1</v>
      </c>
      <c r="Z19" s="18">
        <v>1</v>
      </c>
      <c r="AA19" s="18">
        <v>1</v>
      </c>
      <c r="AB19" s="18">
        <v>1</v>
      </c>
      <c r="AC19" s="18">
        <v>1</v>
      </c>
      <c r="AD19" s="18">
        <v>1</v>
      </c>
      <c r="AE19" s="18">
        <v>1</v>
      </c>
      <c r="AF19" s="18">
        <v>2</v>
      </c>
      <c r="AG19" s="18">
        <v>2</v>
      </c>
      <c r="AH19" s="18">
        <v>2</v>
      </c>
      <c r="AI19" s="18">
        <v>2</v>
      </c>
      <c r="AJ19" s="18">
        <v>3</v>
      </c>
      <c r="AK19" s="18">
        <v>3</v>
      </c>
      <c r="AL19" s="18">
        <v>3</v>
      </c>
      <c r="AM19" s="18">
        <v>0</v>
      </c>
      <c r="AN19" s="18">
        <v>0</v>
      </c>
      <c r="AO19" s="18">
        <v>0</v>
      </c>
      <c r="AP19" s="18">
        <v>0</v>
      </c>
      <c r="AQ19" s="18">
        <v>0</v>
      </c>
      <c r="AR19" s="19">
        <v>0</v>
      </c>
    </row>
    <row r="20" spans="2:44" ht="15" customHeight="1" x14ac:dyDescent="0.25">
      <c r="B20" s="17">
        <v>1</v>
      </c>
      <c r="C20" s="18">
        <v>1</v>
      </c>
      <c r="D20" s="18">
        <v>1</v>
      </c>
      <c r="E20" s="18">
        <v>1</v>
      </c>
      <c r="F20" s="18">
        <v>1</v>
      </c>
      <c r="G20" s="18">
        <v>1</v>
      </c>
      <c r="H20" s="18">
        <v>1</v>
      </c>
      <c r="I20" s="18">
        <v>1</v>
      </c>
      <c r="J20" s="18">
        <v>1</v>
      </c>
      <c r="K20" s="18">
        <v>1</v>
      </c>
      <c r="L20" s="18">
        <v>1</v>
      </c>
      <c r="M20" s="18">
        <v>1</v>
      </c>
      <c r="N20" s="18">
        <v>1</v>
      </c>
      <c r="O20" s="18">
        <v>2</v>
      </c>
      <c r="P20" s="18">
        <v>3</v>
      </c>
      <c r="Q20" s="18">
        <v>0</v>
      </c>
      <c r="R20" s="18">
        <v>0</v>
      </c>
      <c r="S20" s="18">
        <v>0</v>
      </c>
      <c r="T20" s="18">
        <v>0</v>
      </c>
      <c r="U20" s="19">
        <v>0</v>
      </c>
      <c r="Y20" s="18">
        <v>1</v>
      </c>
      <c r="Z20" s="18">
        <v>1</v>
      </c>
      <c r="AA20" s="18">
        <v>1</v>
      </c>
      <c r="AB20" s="18">
        <v>1</v>
      </c>
      <c r="AC20" s="18">
        <v>1</v>
      </c>
      <c r="AD20" s="18">
        <v>1</v>
      </c>
      <c r="AE20" s="18">
        <v>1</v>
      </c>
      <c r="AF20" s="18">
        <v>2</v>
      </c>
      <c r="AG20" s="18">
        <v>2</v>
      </c>
      <c r="AH20" s="18">
        <v>2</v>
      </c>
      <c r="AI20" s="18">
        <v>2</v>
      </c>
      <c r="AJ20" s="18">
        <v>3</v>
      </c>
      <c r="AK20" s="18">
        <v>3</v>
      </c>
      <c r="AL20" s="18">
        <v>3</v>
      </c>
      <c r="AM20" s="18">
        <v>3</v>
      </c>
      <c r="AN20" s="18">
        <v>0</v>
      </c>
      <c r="AO20" s="18">
        <v>0</v>
      </c>
      <c r="AP20" s="18">
        <v>0</v>
      </c>
      <c r="AQ20" s="18">
        <v>0</v>
      </c>
      <c r="AR20" s="19">
        <v>0</v>
      </c>
    </row>
    <row r="21" spans="2:44" ht="15" customHeight="1" thickBot="1" x14ac:dyDescent="0.3">
      <c r="B21" s="20">
        <v>1</v>
      </c>
      <c r="C21" s="21">
        <v>1</v>
      </c>
      <c r="D21" s="21">
        <v>1</v>
      </c>
      <c r="E21" s="21">
        <v>1</v>
      </c>
      <c r="F21" s="21">
        <v>1</v>
      </c>
      <c r="G21" s="21">
        <v>1</v>
      </c>
      <c r="H21" s="21">
        <v>1</v>
      </c>
      <c r="I21" s="21">
        <v>1</v>
      </c>
      <c r="J21" s="21">
        <v>1</v>
      </c>
      <c r="K21" s="21">
        <v>1</v>
      </c>
      <c r="L21" s="21">
        <v>1</v>
      </c>
      <c r="M21" s="21">
        <v>1</v>
      </c>
      <c r="N21" s="21">
        <v>1</v>
      </c>
      <c r="O21" s="21">
        <v>2</v>
      </c>
      <c r="P21" s="21">
        <v>3</v>
      </c>
      <c r="Q21" s="21">
        <v>0</v>
      </c>
      <c r="R21" s="21">
        <v>0</v>
      </c>
      <c r="S21" s="21">
        <v>0</v>
      </c>
      <c r="T21" s="21">
        <v>0</v>
      </c>
      <c r="U21" s="22">
        <v>0</v>
      </c>
      <c r="Y21" s="21">
        <v>1</v>
      </c>
      <c r="Z21" s="21">
        <v>1</v>
      </c>
      <c r="AA21" s="21">
        <v>1</v>
      </c>
      <c r="AB21" s="21">
        <v>1</v>
      </c>
      <c r="AC21" s="21">
        <v>1</v>
      </c>
      <c r="AD21" s="21">
        <v>1</v>
      </c>
      <c r="AE21" s="21">
        <v>1</v>
      </c>
      <c r="AF21" s="21">
        <v>2</v>
      </c>
      <c r="AG21" s="21">
        <v>2</v>
      </c>
      <c r="AH21" s="21">
        <v>2</v>
      </c>
      <c r="AI21" s="21">
        <v>2</v>
      </c>
      <c r="AJ21" s="21">
        <v>3</v>
      </c>
      <c r="AK21" s="21">
        <v>3</v>
      </c>
      <c r="AL21" s="21">
        <v>3</v>
      </c>
      <c r="AM21" s="21">
        <v>3</v>
      </c>
      <c r="AN21" s="21">
        <v>0</v>
      </c>
      <c r="AO21" s="21">
        <v>0</v>
      </c>
      <c r="AP21" s="21">
        <v>0</v>
      </c>
      <c r="AQ21" s="21">
        <v>0</v>
      </c>
      <c r="AR21" s="22">
        <v>0</v>
      </c>
    </row>
    <row r="24" spans="2:44" ht="15" customHeight="1" thickBot="1" x14ac:dyDescent="0.3">
      <c r="B24" t="s">
        <v>11</v>
      </c>
      <c r="Y24" t="s">
        <v>13</v>
      </c>
    </row>
    <row r="25" spans="2:44" ht="15" customHeight="1" x14ac:dyDescent="0.25"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6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6">
        <v>0</v>
      </c>
    </row>
    <row r="26" spans="2:44" ht="15" customHeight="1" x14ac:dyDescent="0.25"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9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0</v>
      </c>
      <c r="AN26" s="18">
        <v>0</v>
      </c>
      <c r="AO26" s="18">
        <v>0</v>
      </c>
      <c r="AP26" s="18">
        <v>0</v>
      </c>
      <c r="AQ26" s="18">
        <v>0</v>
      </c>
      <c r="AR26" s="19">
        <v>0</v>
      </c>
    </row>
    <row r="27" spans="2:44" ht="15" customHeight="1" x14ac:dyDescent="0.25"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9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9">
        <v>0</v>
      </c>
    </row>
    <row r="28" spans="2:44" ht="15" customHeight="1" x14ac:dyDescent="0.25"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9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0</v>
      </c>
      <c r="AQ28" s="18">
        <v>0</v>
      </c>
      <c r="AR28" s="19">
        <v>0</v>
      </c>
    </row>
    <row r="29" spans="2:44" ht="15" customHeight="1" x14ac:dyDescent="0.25"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9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18">
        <v>0</v>
      </c>
      <c r="AJ29" s="18">
        <v>0</v>
      </c>
      <c r="AK29" s="18">
        <v>0</v>
      </c>
      <c r="AL29" s="18">
        <v>0</v>
      </c>
      <c r="AM29" s="18">
        <v>0</v>
      </c>
      <c r="AN29" s="18">
        <v>0</v>
      </c>
      <c r="AO29" s="18">
        <v>0</v>
      </c>
      <c r="AP29" s="18">
        <v>0</v>
      </c>
      <c r="AQ29" s="18">
        <v>0</v>
      </c>
      <c r="AR29" s="19">
        <v>0</v>
      </c>
    </row>
    <row r="30" spans="2:44" ht="15" customHeight="1" x14ac:dyDescent="0.25"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9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9">
        <v>0</v>
      </c>
    </row>
    <row r="31" spans="2:44" ht="15" customHeight="1" x14ac:dyDescent="0.25"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9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0</v>
      </c>
      <c r="AQ31" s="18">
        <v>0</v>
      </c>
      <c r="AR31" s="19">
        <v>0</v>
      </c>
    </row>
    <row r="32" spans="2:44" ht="15" customHeight="1" x14ac:dyDescent="0.25"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9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  <c r="AR32" s="19">
        <v>0</v>
      </c>
    </row>
    <row r="33" spans="2:44" ht="15" customHeight="1" x14ac:dyDescent="0.25"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9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19">
        <v>0</v>
      </c>
    </row>
    <row r="34" spans="2:44" ht="15" customHeight="1" x14ac:dyDescent="0.25"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9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9">
        <v>0</v>
      </c>
    </row>
    <row r="35" spans="2:44" ht="15" customHeight="1" x14ac:dyDescent="0.25"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9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9">
        <v>0</v>
      </c>
    </row>
    <row r="36" spans="2:44" ht="15" customHeight="1" x14ac:dyDescent="0.25"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9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9">
        <v>0</v>
      </c>
    </row>
    <row r="37" spans="2:44" ht="15" customHeight="1" x14ac:dyDescent="0.25"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9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9">
        <v>0</v>
      </c>
    </row>
    <row r="38" spans="2:44" ht="15" customHeight="1" x14ac:dyDescent="0.25">
      <c r="B38" s="18">
        <v>3</v>
      </c>
      <c r="C38" s="18">
        <v>3</v>
      </c>
      <c r="D38" s="18">
        <v>3</v>
      </c>
      <c r="E38" s="18">
        <v>3</v>
      </c>
      <c r="F38" s="18">
        <v>3</v>
      </c>
      <c r="G38" s="18">
        <v>3</v>
      </c>
      <c r="H38" s="18">
        <v>3</v>
      </c>
      <c r="I38" s="18">
        <v>3</v>
      </c>
      <c r="J38" s="18">
        <v>3</v>
      </c>
      <c r="K38" s="18">
        <v>3</v>
      </c>
      <c r="L38" s="18">
        <v>3</v>
      </c>
      <c r="M38" s="18">
        <v>3</v>
      </c>
      <c r="N38" s="18">
        <v>3</v>
      </c>
      <c r="O38" s="18">
        <v>3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9">
        <v>0</v>
      </c>
      <c r="Y38" s="18">
        <v>2</v>
      </c>
      <c r="Z38" s="18">
        <v>2</v>
      </c>
      <c r="AA38" s="18">
        <v>2</v>
      </c>
      <c r="AB38" s="18">
        <v>2</v>
      </c>
      <c r="AC38" s="18">
        <v>2</v>
      </c>
      <c r="AD38" s="18">
        <v>2</v>
      </c>
      <c r="AE38" s="18">
        <v>2</v>
      </c>
      <c r="AF38" s="18">
        <v>2</v>
      </c>
      <c r="AG38" s="18">
        <v>2</v>
      </c>
      <c r="AH38" s="18">
        <v>2</v>
      </c>
      <c r="AI38" s="18">
        <v>2</v>
      </c>
      <c r="AJ38" s="18">
        <v>2</v>
      </c>
      <c r="AK38" s="18">
        <v>2</v>
      </c>
      <c r="AL38" s="18">
        <v>2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9">
        <v>0</v>
      </c>
    </row>
    <row r="39" spans="2:44" ht="15" customHeight="1" x14ac:dyDescent="0.25">
      <c r="B39" s="18">
        <v>2</v>
      </c>
      <c r="C39" s="18">
        <v>2</v>
      </c>
      <c r="D39" s="18">
        <v>2</v>
      </c>
      <c r="E39" s="18">
        <v>2</v>
      </c>
      <c r="F39" s="18">
        <v>2</v>
      </c>
      <c r="G39" s="18">
        <v>2</v>
      </c>
      <c r="H39" s="18">
        <v>2</v>
      </c>
      <c r="I39" s="18">
        <v>2</v>
      </c>
      <c r="J39" s="18">
        <v>2</v>
      </c>
      <c r="K39" s="18">
        <v>2</v>
      </c>
      <c r="L39" s="18">
        <v>2</v>
      </c>
      <c r="M39" s="18">
        <v>2</v>
      </c>
      <c r="N39" s="18">
        <v>2</v>
      </c>
      <c r="O39" s="18">
        <v>3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9">
        <v>0</v>
      </c>
      <c r="Y39" s="18">
        <v>1</v>
      </c>
      <c r="Z39" s="18">
        <v>1</v>
      </c>
      <c r="AA39" s="18">
        <v>1</v>
      </c>
      <c r="AB39" s="18">
        <v>1</v>
      </c>
      <c r="AC39" s="18">
        <v>1</v>
      </c>
      <c r="AD39" s="18">
        <v>1</v>
      </c>
      <c r="AE39" s="18">
        <v>1</v>
      </c>
      <c r="AF39" s="18">
        <v>1</v>
      </c>
      <c r="AG39" s="18">
        <v>1</v>
      </c>
      <c r="AH39" s="18">
        <v>1</v>
      </c>
      <c r="AI39" s="18">
        <v>1</v>
      </c>
      <c r="AJ39" s="18">
        <v>2</v>
      </c>
      <c r="AK39" s="18">
        <v>2</v>
      </c>
      <c r="AL39" s="18">
        <v>2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9">
        <v>0</v>
      </c>
    </row>
    <row r="40" spans="2:44" ht="15" customHeight="1" x14ac:dyDescent="0.25">
      <c r="B40" s="18">
        <v>1</v>
      </c>
      <c r="C40" s="18">
        <v>1</v>
      </c>
      <c r="D40" s="18">
        <v>1</v>
      </c>
      <c r="E40" s="18">
        <v>1</v>
      </c>
      <c r="F40" s="18">
        <v>1</v>
      </c>
      <c r="G40" s="18">
        <v>1</v>
      </c>
      <c r="H40" s="18">
        <v>1</v>
      </c>
      <c r="I40" s="18">
        <v>1</v>
      </c>
      <c r="J40" s="18">
        <v>1</v>
      </c>
      <c r="K40" s="18">
        <v>1</v>
      </c>
      <c r="L40" s="18">
        <v>1</v>
      </c>
      <c r="M40" s="18">
        <v>2</v>
      </c>
      <c r="N40" s="18">
        <v>2</v>
      </c>
      <c r="O40" s="18">
        <v>3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9">
        <v>0</v>
      </c>
      <c r="Y40" s="18">
        <v>3</v>
      </c>
      <c r="Z40" s="18">
        <v>3</v>
      </c>
      <c r="AA40" s="18">
        <v>3</v>
      </c>
      <c r="AB40" s="18">
        <v>3</v>
      </c>
      <c r="AC40" s="18">
        <v>3</v>
      </c>
      <c r="AD40" s="18">
        <v>3</v>
      </c>
      <c r="AE40" s="18">
        <v>3</v>
      </c>
      <c r="AF40" s="18">
        <v>3</v>
      </c>
      <c r="AG40" s="18">
        <v>3</v>
      </c>
      <c r="AH40" s="18">
        <v>1</v>
      </c>
      <c r="AI40" s="18">
        <v>1</v>
      </c>
      <c r="AJ40" s="18">
        <v>2</v>
      </c>
      <c r="AK40" s="18">
        <v>2</v>
      </c>
      <c r="AL40" s="18">
        <v>2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9">
        <v>0</v>
      </c>
    </row>
    <row r="41" spans="2:44" ht="15" customHeight="1" x14ac:dyDescent="0.25">
      <c r="B41" s="18">
        <v>1</v>
      </c>
      <c r="C41" s="18">
        <v>1</v>
      </c>
      <c r="D41" s="18">
        <v>1</v>
      </c>
      <c r="E41" s="18">
        <v>1</v>
      </c>
      <c r="F41" s="18">
        <v>1</v>
      </c>
      <c r="G41" s="18">
        <v>1</v>
      </c>
      <c r="H41" s="18">
        <v>1</v>
      </c>
      <c r="I41" s="18">
        <v>1</v>
      </c>
      <c r="J41" s="18">
        <v>1</v>
      </c>
      <c r="K41" s="18">
        <v>1</v>
      </c>
      <c r="L41" s="18">
        <v>1</v>
      </c>
      <c r="M41" s="18">
        <v>2</v>
      </c>
      <c r="N41" s="18">
        <v>2</v>
      </c>
      <c r="O41" s="18">
        <v>3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9">
        <v>0</v>
      </c>
      <c r="Y41" s="18">
        <v>3</v>
      </c>
      <c r="Z41" s="18">
        <v>3</v>
      </c>
      <c r="AA41" s="18">
        <v>3</v>
      </c>
      <c r="AB41" s="18">
        <v>3</v>
      </c>
      <c r="AC41" s="18">
        <v>3</v>
      </c>
      <c r="AD41" s="18">
        <v>3</v>
      </c>
      <c r="AE41" s="18">
        <v>3</v>
      </c>
      <c r="AF41" s="18">
        <v>3</v>
      </c>
      <c r="AG41" s="18">
        <v>3</v>
      </c>
      <c r="AH41" s="18">
        <v>1</v>
      </c>
      <c r="AI41" s="18">
        <v>1</v>
      </c>
      <c r="AJ41" s="18">
        <v>2</v>
      </c>
      <c r="AK41" s="18">
        <v>2</v>
      </c>
      <c r="AL41" s="18">
        <v>2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9">
        <v>0</v>
      </c>
    </row>
    <row r="42" spans="2:44" ht="15" customHeight="1" x14ac:dyDescent="0.25">
      <c r="B42" s="18">
        <v>1</v>
      </c>
      <c r="C42" s="18">
        <v>1</v>
      </c>
      <c r="D42" s="18">
        <v>1</v>
      </c>
      <c r="E42" s="18">
        <v>1</v>
      </c>
      <c r="F42" s="18">
        <v>1</v>
      </c>
      <c r="G42" s="18">
        <v>1</v>
      </c>
      <c r="H42" s="18">
        <v>1</v>
      </c>
      <c r="I42" s="18">
        <v>1</v>
      </c>
      <c r="J42" s="18">
        <v>1</v>
      </c>
      <c r="K42" s="18">
        <v>1</v>
      </c>
      <c r="L42" s="18">
        <v>2</v>
      </c>
      <c r="M42" s="18">
        <v>2</v>
      </c>
      <c r="N42" s="18">
        <v>2</v>
      </c>
      <c r="O42" s="18">
        <v>3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9">
        <v>0</v>
      </c>
      <c r="Y42" s="18">
        <v>3</v>
      </c>
      <c r="Z42" s="18">
        <v>3</v>
      </c>
      <c r="AA42" s="18">
        <v>3</v>
      </c>
      <c r="AB42" s="18">
        <v>3</v>
      </c>
      <c r="AC42" s="18">
        <v>3</v>
      </c>
      <c r="AD42" s="18">
        <v>3</v>
      </c>
      <c r="AE42" s="18">
        <v>3</v>
      </c>
      <c r="AF42" s="18">
        <v>3</v>
      </c>
      <c r="AG42" s="18">
        <v>3</v>
      </c>
      <c r="AH42" s="18">
        <v>3</v>
      </c>
      <c r="AI42" s="18">
        <v>1</v>
      </c>
      <c r="AJ42" s="18">
        <v>2</v>
      </c>
      <c r="AK42" s="18">
        <v>2</v>
      </c>
      <c r="AL42" s="18">
        <v>2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9">
        <v>0</v>
      </c>
    </row>
    <row r="43" spans="2:44" ht="15" customHeight="1" x14ac:dyDescent="0.25">
      <c r="B43" s="18">
        <v>1</v>
      </c>
      <c r="C43" s="18">
        <v>1</v>
      </c>
      <c r="D43" s="18">
        <v>1</v>
      </c>
      <c r="E43" s="18">
        <v>1</v>
      </c>
      <c r="F43" s="18">
        <v>1</v>
      </c>
      <c r="G43" s="18">
        <v>1</v>
      </c>
      <c r="H43" s="18">
        <v>1</v>
      </c>
      <c r="I43" s="18">
        <v>1</v>
      </c>
      <c r="J43" s="18">
        <v>1</v>
      </c>
      <c r="K43" s="18">
        <v>1</v>
      </c>
      <c r="L43" s="18">
        <v>2</v>
      </c>
      <c r="M43" s="18">
        <v>2</v>
      </c>
      <c r="N43" s="18">
        <v>2</v>
      </c>
      <c r="O43" s="18">
        <v>3</v>
      </c>
      <c r="P43" s="18">
        <v>3</v>
      </c>
      <c r="Q43" s="18">
        <v>0</v>
      </c>
      <c r="R43" s="18">
        <v>0</v>
      </c>
      <c r="S43" s="18">
        <v>0</v>
      </c>
      <c r="T43" s="18">
        <v>0</v>
      </c>
      <c r="U43" s="19">
        <v>0</v>
      </c>
      <c r="Y43" s="18">
        <v>3</v>
      </c>
      <c r="Z43" s="18">
        <v>3</v>
      </c>
      <c r="AA43" s="18">
        <v>3</v>
      </c>
      <c r="AB43" s="18">
        <v>3</v>
      </c>
      <c r="AC43" s="18">
        <v>3</v>
      </c>
      <c r="AD43" s="18">
        <v>3</v>
      </c>
      <c r="AE43" s="18">
        <v>3</v>
      </c>
      <c r="AF43" s="18">
        <v>3</v>
      </c>
      <c r="AG43" s="18">
        <v>3</v>
      </c>
      <c r="AH43" s="18">
        <v>3</v>
      </c>
      <c r="AI43" s="18">
        <v>1</v>
      </c>
      <c r="AJ43" s="18">
        <v>2</v>
      </c>
      <c r="AK43" s="18">
        <v>2</v>
      </c>
      <c r="AL43" s="18">
        <v>2</v>
      </c>
      <c r="AM43" s="18">
        <v>2</v>
      </c>
      <c r="AN43" s="18">
        <v>0</v>
      </c>
      <c r="AO43" s="18">
        <v>0</v>
      </c>
      <c r="AP43" s="18">
        <v>0</v>
      </c>
      <c r="AQ43" s="18">
        <v>0</v>
      </c>
      <c r="AR43" s="19">
        <v>0</v>
      </c>
    </row>
    <row r="44" spans="2:44" ht="15" customHeight="1" thickBot="1" x14ac:dyDescent="0.3">
      <c r="B44" s="21">
        <v>1</v>
      </c>
      <c r="C44" s="21">
        <v>1</v>
      </c>
      <c r="D44" s="21">
        <v>1</v>
      </c>
      <c r="E44" s="21">
        <v>1</v>
      </c>
      <c r="F44" s="21">
        <v>1</v>
      </c>
      <c r="G44" s="21">
        <v>1</v>
      </c>
      <c r="H44" s="21">
        <v>1</v>
      </c>
      <c r="I44" s="21">
        <v>1</v>
      </c>
      <c r="J44" s="21">
        <v>1</v>
      </c>
      <c r="K44" s="21">
        <v>1</v>
      </c>
      <c r="L44" s="21">
        <v>1</v>
      </c>
      <c r="M44" s="21">
        <v>2</v>
      </c>
      <c r="N44" s="21">
        <v>2</v>
      </c>
      <c r="O44" s="21">
        <v>3</v>
      </c>
      <c r="P44" s="21">
        <v>3</v>
      </c>
      <c r="Q44" s="21">
        <v>0</v>
      </c>
      <c r="R44" s="21">
        <v>0</v>
      </c>
      <c r="S44" s="21">
        <v>0</v>
      </c>
      <c r="T44" s="21">
        <v>0</v>
      </c>
      <c r="U44" s="22">
        <v>0</v>
      </c>
      <c r="Y44" s="21">
        <v>3</v>
      </c>
      <c r="Z44" s="21">
        <v>3</v>
      </c>
      <c r="AA44" s="21">
        <v>3</v>
      </c>
      <c r="AB44" s="21">
        <v>3</v>
      </c>
      <c r="AC44" s="21">
        <v>3</v>
      </c>
      <c r="AD44" s="21">
        <v>3</v>
      </c>
      <c r="AE44" s="21">
        <v>3</v>
      </c>
      <c r="AF44" s="21">
        <v>3</v>
      </c>
      <c r="AG44" s="21">
        <v>3</v>
      </c>
      <c r="AH44" s="21">
        <v>1</v>
      </c>
      <c r="AI44" s="21">
        <v>1</v>
      </c>
      <c r="AJ44" s="21">
        <v>1</v>
      </c>
      <c r="AK44" s="21">
        <v>2</v>
      </c>
      <c r="AL44" s="21">
        <v>2</v>
      </c>
      <c r="AM44" s="21">
        <v>2</v>
      </c>
      <c r="AN44" s="21">
        <v>0</v>
      </c>
      <c r="AO44" s="21">
        <v>0</v>
      </c>
      <c r="AP44" s="21">
        <v>0</v>
      </c>
      <c r="AQ44" s="21">
        <v>0</v>
      </c>
      <c r="AR44" s="22">
        <v>0</v>
      </c>
    </row>
  </sheetData>
  <conditionalFormatting sqref="B2:U21">
    <cfRule type="cellIs" dxfId="83" priority="25" operator="between">
      <formula>2.1</formula>
      <formula>3</formula>
    </cfRule>
    <cfRule type="cellIs" dxfId="82" priority="26" operator="between">
      <formula>1.1</formula>
      <formula>2</formula>
    </cfRule>
    <cfRule type="cellIs" dxfId="81" priority="27" operator="between">
      <formula>0.1</formula>
      <formula>1</formula>
    </cfRule>
  </conditionalFormatting>
  <conditionalFormatting sqref="B25:U44">
    <cfRule type="cellIs" dxfId="80" priority="19" operator="between">
      <formula>2.1</formula>
      <formula>3</formula>
    </cfRule>
    <cfRule type="cellIs" dxfId="79" priority="20" operator="between">
      <formula>1.1</formula>
      <formula>2</formula>
    </cfRule>
    <cfRule type="cellIs" dxfId="78" priority="21" operator="between">
      <formula>0.1</formula>
      <formula>1</formula>
    </cfRule>
  </conditionalFormatting>
  <conditionalFormatting sqref="Y2:AR21">
    <cfRule type="cellIs" dxfId="77" priority="10" operator="between">
      <formula>2.1</formula>
      <formula>3</formula>
    </cfRule>
    <cfRule type="cellIs" dxfId="76" priority="11" operator="between">
      <formula>1.1</formula>
      <formula>2</formula>
    </cfRule>
    <cfRule type="cellIs" dxfId="75" priority="12" operator="between">
      <formula>0.1</formula>
      <formula>1</formula>
    </cfRule>
  </conditionalFormatting>
  <conditionalFormatting sqref="Y25:AR44">
    <cfRule type="cellIs" dxfId="74" priority="1" operator="between">
      <formula>2.1</formula>
      <formula>3</formula>
    </cfRule>
    <cfRule type="cellIs" dxfId="73" priority="2" operator="between">
      <formula>1.1</formula>
      <formula>2</formula>
    </cfRule>
    <cfRule type="cellIs" dxfId="72" priority="3" operator="between">
      <formula>0.1</formula>
      <formula>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E99D0-F6B6-458D-B544-4EA2C1CF64F3}">
  <dimension ref="B1:AR44"/>
  <sheetViews>
    <sheetView zoomScale="71" zoomScaleNormal="71" workbookViewId="0">
      <selection activeCell="AU31" sqref="AU31"/>
    </sheetView>
  </sheetViews>
  <sheetFormatPr baseColWidth="10" defaultColWidth="3.7109375" defaultRowHeight="15" customHeight="1" x14ac:dyDescent="0.25"/>
  <sheetData>
    <row r="1" spans="2:44" ht="15" customHeight="1" thickBot="1" x14ac:dyDescent="0.3">
      <c r="B1" t="s">
        <v>15</v>
      </c>
      <c r="E1" t="s">
        <v>14</v>
      </c>
      <c r="Y1" t="s">
        <v>15</v>
      </c>
      <c r="AB1" t="s">
        <v>17</v>
      </c>
    </row>
    <row r="2" spans="2:44" ht="15" customHeight="1" x14ac:dyDescent="0.25">
      <c r="B2" s="15">
        <v>0</v>
      </c>
      <c r="C2" s="15">
        <v>0</v>
      </c>
      <c r="D2" s="15">
        <v>0</v>
      </c>
      <c r="E2" s="15">
        <v>0</v>
      </c>
      <c r="F2" s="15">
        <v>0</v>
      </c>
      <c r="G2" s="15">
        <v>0</v>
      </c>
      <c r="H2" s="15">
        <v>0</v>
      </c>
      <c r="I2" s="15">
        <v>0</v>
      </c>
      <c r="J2" s="15">
        <v>0</v>
      </c>
      <c r="K2" s="15">
        <v>0</v>
      </c>
      <c r="L2" s="15">
        <v>0</v>
      </c>
      <c r="M2" s="15">
        <v>0</v>
      </c>
      <c r="N2" s="15">
        <v>0</v>
      </c>
      <c r="O2" s="15">
        <v>0</v>
      </c>
      <c r="P2" s="15">
        <v>0</v>
      </c>
      <c r="Q2" s="15">
        <v>0</v>
      </c>
      <c r="R2" s="15">
        <v>0</v>
      </c>
      <c r="S2" s="15">
        <v>0</v>
      </c>
      <c r="T2" s="15">
        <v>0</v>
      </c>
      <c r="U2" s="16">
        <v>0</v>
      </c>
      <c r="Y2" s="15">
        <v>0</v>
      </c>
      <c r="Z2" s="15">
        <v>0</v>
      </c>
      <c r="AA2" s="15">
        <v>0</v>
      </c>
      <c r="AB2" s="15">
        <v>0</v>
      </c>
      <c r="AC2" s="15">
        <v>0</v>
      </c>
      <c r="AD2" s="15">
        <v>0</v>
      </c>
      <c r="AE2" s="15">
        <v>0</v>
      </c>
      <c r="AF2" s="15">
        <v>0</v>
      </c>
      <c r="AG2" s="15">
        <v>0</v>
      </c>
      <c r="AH2" s="15">
        <v>0</v>
      </c>
      <c r="AI2" s="15">
        <v>0</v>
      </c>
      <c r="AJ2" s="15">
        <v>0</v>
      </c>
      <c r="AK2" s="15">
        <v>0</v>
      </c>
      <c r="AL2" s="15">
        <v>0</v>
      </c>
      <c r="AM2" s="15">
        <v>0</v>
      </c>
      <c r="AN2" s="15">
        <v>0</v>
      </c>
      <c r="AO2" s="15">
        <v>0</v>
      </c>
      <c r="AP2" s="15">
        <v>0</v>
      </c>
      <c r="AQ2" s="15">
        <v>0</v>
      </c>
      <c r="AR2" s="16">
        <v>0</v>
      </c>
    </row>
    <row r="3" spans="2:44" ht="15" customHeight="1" x14ac:dyDescent="0.25">
      <c r="B3" s="18">
        <v>0</v>
      </c>
      <c r="C3" s="18">
        <v>0</v>
      </c>
      <c r="D3" s="18">
        <v>0</v>
      </c>
      <c r="E3" s="18">
        <v>0</v>
      </c>
      <c r="F3" s="18">
        <v>0</v>
      </c>
      <c r="G3" s="18">
        <v>0</v>
      </c>
      <c r="H3" s="18">
        <v>0</v>
      </c>
      <c r="I3" s="18">
        <v>0</v>
      </c>
      <c r="J3" s="18">
        <v>0</v>
      </c>
      <c r="K3" s="18">
        <v>0</v>
      </c>
      <c r="L3" s="18">
        <v>0</v>
      </c>
      <c r="M3" s="18">
        <v>0</v>
      </c>
      <c r="N3" s="18">
        <v>0</v>
      </c>
      <c r="O3" s="18">
        <v>0</v>
      </c>
      <c r="P3" s="18">
        <v>0</v>
      </c>
      <c r="Q3" s="18">
        <v>0</v>
      </c>
      <c r="R3" s="18">
        <v>0</v>
      </c>
      <c r="S3" s="18">
        <v>0</v>
      </c>
      <c r="T3" s="18">
        <v>0</v>
      </c>
      <c r="U3" s="19">
        <v>0</v>
      </c>
      <c r="Y3" s="18">
        <v>0</v>
      </c>
      <c r="Z3" s="18">
        <v>0</v>
      </c>
      <c r="AA3" s="18">
        <v>0</v>
      </c>
      <c r="AB3" s="18">
        <v>0</v>
      </c>
      <c r="AC3" s="18">
        <v>0</v>
      </c>
      <c r="AD3" s="18">
        <v>0</v>
      </c>
      <c r="AE3" s="18">
        <v>0</v>
      </c>
      <c r="AF3" s="18">
        <v>0</v>
      </c>
      <c r="AG3" s="18">
        <v>0</v>
      </c>
      <c r="AH3" s="18">
        <v>0</v>
      </c>
      <c r="AI3" s="18">
        <v>0</v>
      </c>
      <c r="AJ3" s="18">
        <v>0</v>
      </c>
      <c r="AK3" s="18">
        <v>0</v>
      </c>
      <c r="AL3" s="18">
        <v>0</v>
      </c>
      <c r="AM3" s="18">
        <v>0</v>
      </c>
      <c r="AN3" s="18">
        <v>0</v>
      </c>
      <c r="AO3" s="18">
        <v>0</v>
      </c>
      <c r="AP3" s="18">
        <v>0</v>
      </c>
      <c r="AQ3" s="18">
        <v>0</v>
      </c>
      <c r="AR3" s="19">
        <v>0</v>
      </c>
    </row>
    <row r="4" spans="2:44" ht="15" customHeight="1" x14ac:dyDescent="0.25">
      <c r="B4" s="18">
        <v>0</v>
      </c>
      <c r="C4" s="18">
        <v>0</v>
      </c>
      <c r="D4" s="18">
        <v>0</v>
      </c>
      <c r="E4" s="18">
        <v>0</v>
      </c>
      <c r="F4" s="18">
        <v>0</v>
      </c>
      <c r="G4" s="18">
        <v>0</v>
      </c>
      <c r="H4" s="18">
        <v>0</v>
      </c>
      <c r="I4" s="18">
        <v>0</v>
      </c>
      <c r="J4" s="18">
        <v>0</v>
      </c>
      <c r="K4" s="18">
        <v>0</v>
      </c>
      <c r="L4" s="18">
        <v>0</v>
      </c>
      <c r="M4" s="18">
        <v>0</v>
      </c>
      <c r="N4" s="18">
        <v>0</v>
      </c>
      <c r="O4" s="18">
        <v>0</v>
      </c>
      <c r="P4" s="18">
        <v>0</v>
      </c>
      <c r="Q4" s="18">
        <v>0</v>
      </c>
      <c r="R4" s="18">
        <v>0</v>
      </c>
      <c r="S4" s="18">
        <v>0</v>
      </c>
      <c r="T4" s="18">
        <v>0</v>
      </c>
      <c r="U4" s="19">
        <v>0</v>
      </c>
      <c r="Y4" s="18">
        <v>0</v>
      </c>
      <c r="Z4" s="18">
        <v>0</v>
      </c>
      <c r="AA4" s="18">
        <v>0</v>
      </c>
      <c r="AB4" s="18">
        <v>0</v>
      </c>
      <c r="AC4" s="18">
        <v>0</v>
      </c>
      <c r="AD4" s="18">
        <v>0</v>
      </c>
      <c r="AE4" s="18">
        <v>0</v>
      </c>
      <c r="AF4" s="18">
        <v>0</v>
      </c>
      <c r="AG4" s="18">
        <v>0</v>
      </c>
      <c r="AH4" s="18">
        <v>0</v>
      </c>
      <c r="AI4" s="18">
        <v>0</v>
      </c>
      <c r="AJ4" s="18">
        <v>0</v>
      </c>
      <c r="AK4" s="18">
        <v>0</v>
      </c>
      <c r="AL4" s="18">
        <v>0</v>
      </c>
      <c r="AM4" s="18">
        <v>0</v>
      </c>
      <c r="AN4" s="18">
        <v>0</v>
      </c>
      <c r="AO4" s="18">
        <v>0</v>
      </c>
      <c r="AP4" s="18">
        <v>0</v>
      </c>
      <c r="AQ4" s="18">
        <v>0</v>
      </c>
      <c r="AR4" s="19">
        <v>0</v>
      </c>
    </row>
    <row r="5" spans="2:44" ht="15" customHeight="1" x14ac:dyDescent="0.25">
      <c r="B5" s="18">
        <v>0</v>
      </c>
      <c r="C5" s="18">
        <v>0</v>
      </c>
      <c r="D5" s="18">
        <v>0</v>
      </c>
      <c r="E5" s="18">
        <v>0</v>
      </c>
      <c r="F5" s="18">
        <v>0</v>
      </c>
      <c r="G5" s="18">
        <v>0</v>
      </c>
      <c r="H5" s="18">
        <v>0</v>
      </c>
      <c r="I5" s="18">
        <v>0</v>
      </c>
      <c r="J5" s="18">
        <v>0</v>
      </c>
      <c r="K5" s="18">
        <v>0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18">
        <v>0</v>
      </c>
      <c r="S5" s="18">
        <v>0</v>
      </c>
      <c r="T5" s="18">
        <v>0</v>
      </c>
      <c r="U5" s="19">
        <v>0</v>
      </c>
      <c r="Y5" s="18">
        <v>0</v>
      </c>
      <c r="Z5" s="18">
        <v>0</v>
      </c>
      <c r="AA5" s="18">
        <v>0</v>
      </c>
      <c r="AB5" s="18">
        <v>0</v>
      </c>
      <c r="AC5" s="18">
        <v>0</v>
      </c>
      <c r="AD5" s="18">
        <v>0</v>
      </c>
      <c r="AE5" s="18">
        <v>0</v>
      </c>
      <c r="AF5" s="18">
        <v>0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18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9">
        <v>0</v>
      </c>
    </row>
    <row r="6" spans="2:44" ht="15" customHeight="1" x14ac:dyDescent="0.25"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9">
        <v>0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0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18">
        <v>0</v>
      </c>
      <c r="AM6" s="18">
        <v>0</v>
      </c>
      <c r="AN6" s="18">
        <v>0</v>
      </c>
      <c r="AO6" s="18">
        <v>0</v>
      </c>
      <c r="AP6" s="18">
        <v>0</v>
      </c>
      <c r="AQ6" s="18">
        <v>0</v>
      </c>
      <c r="AR6" s="19">
        <v>0</v>
      </c>
    </row>
    <row r="7" spans="2:44" ht="15" customHeight="1" x14ac:dyDescent="0.25"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9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18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9">
        <v>0</v>
      </c>
    </row>
    <row r="8" spans="2:44" ht="15" customHeight="1" x14ac:dyDescent="0.25"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9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18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9">
        <v>0</v>
      </c>
    </row>
    <row r="9" spans="2:44" ht="15" customHeight="1" x14ac:dyDescent="0.25"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9">
        <v>0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0</v>
      </c>
      <c r="AG9" s="18">
        <v>0</v>
      </c>
      <c r="AH9" s="18">
        <v>0</v>
      </c>
      <c r="AI9" s="18">
        <v>0</v>
      </c>
      <c r="AJ9" s="18">
        <v>0</v>
      </c>
      <c r="AK9" s="18">
        <v>0</v>
      </c>
      <c r="AL9" s="18">
        <v>0</v>
      </c>
      <c r="AM9" s="18">
        <v>0</v>
      </c>
      <c r="AN9" s="18">
        <v>0</v>
      </c>
      <c r="AO9" s="18">
        <v>0</v>
      </c>
      <c r="AP9" s="18">
        <v>0</v>
      </c>
      <c r="AQ9" s="18">
        <v>0</v>
      </c>
      <c r="AR9" s="19">
        <v>0</v>
      </c>
    </row>
    <row r="10" spans="2:44" ht="15" customHeight="1" x14ac:dyDescent="0.25"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9">
        <v>0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0</v>
      </c>
      <c r="AG10" s="18">
        <v>0</v>
      </c>
      <c r="AH10" s="18">
        <v>0</v>
      </c>
      <c r="AI10" s="18">
        <v>0</v>
      </c>
      <c r="AJ10" s="18">
        <v>0</v>
      </c>
      <c r="AK10" s="18">
        <v>0</v>
      </c>
      <c r="AL10" s="18">
        <v>0</v>
      </c>
      <c r="AM10" s="18">
        <v>0</v>
      </c>
      <c r="AN10" s="18">
        <v>0</v>
      </c>
      <c r="AO10" s="18">
        <v>0</v>
      </c>
      <c r="AP10" s="18">
        <v>0</v>
      </c>
      <c r="AQ10" s="18">
        <v>0</v>
      </c>
      <c r="AR10" s="19">
        <v>0</v>
      </c>
    </row>
    <row r="11" spans="2:44" ht="15" customHeight="1" x14ac:dyDescent="0.25"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9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8">
        <v>0</v>
      </c>
      <c r="AI11" s="18">
        <v>0</v>
      </c>
      <c r="AJ11" s="18">
        <v>0</v>
      </c>
      <c r="AK11" s="18">
        <v>0</v>
      </c>
      <c r="AL11" s="18">
        <v>0</v>
      </c>
      <c r="AM11" s="18">
        <v>0</v>
      </c>
      <c r="AN11" s="18">
        <v>0</v>
      </c>
      <c r="AO11" s="18">
        <v>0</v>
      </c>
      <c r="AP11" s="18">
        <v>0</v>
      </c>
      <c r="AQ11" s="18">
        <v>0</v>
      </c>
      <c r="AR11" s="19">
        <v>0</v>
      </c>
    </row>
    <row r="12" spans="2:44" ht="15" customHeight="1" x14ac:dyDescent="0.25"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9">
        <v>0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0</v>
      </c>
      <c r="AP12" s="18">
        <v>0</v>
      </c>
      <c r="AQ12" s="18">
        <v>0</v>
      </c>
      <c r="AR12" s="19">
        <v>0</v>
      </c>
    </row>
    <row r="13" spans="2:44" ht="15" customHeight="1" x14ac:dyDescent="0.25"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9">
        <v>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>
        <v>0</v>
      </c>
      <c r="AH13" s="18">
        <v>0</v>
      </c>
      <c r="AI13" s="18">
        <v>0</v>
      </c>
      <c r="AJ13" s="18">
        <v>0</v>
      </c>
      <c r="AK13" s="18">
        <v>0</v>
      </c>
      <c r="AL13" s="18">
        <v>0</v>
      </c>
      <c r="AM13" s="18">
        <v>0</v>
      </c>
      <c r="AN13" s="18">
        <v>0</v>
      </c>
      <c r="AO13" s="18">
        <v>0</v>
      </c>
      <c r="AP13" s="18">
        <v>0</v>
      </c>
      <c r="AQ13" s="18">
        <v>0</v>
      </c>
      <c r="AR13" s="19">
        <v>0</v>
      </c>
    </row>
    <row r="14" spans="2:44" ht="15" customHeight="1" x14ac:dyDescent="0.25"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9">
        <v>0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18">
        <v>0</v>
      </c>
      <c r="AM14" s="18">
        <v>0</v>
      </c>
      <c r="AN14" s="18">
        <v>0</v>
      </c>
      <c r="AO14" s="18">
        <v>0</v>
      </c>
      <c r="AP14" s="18">
        <v>0</v>
      </c>
      <c r="AQ14" s="18">
        <v>0</v>
      </c>
      <c r="AR14" s="19">
        <v>0</v>
      </c>
    </row>
    <row r="15" spans="2:44" ht="15" customHeight="1" x14ac:dyDescent="0.25">
      <c r="B15" s="18">
        <v>3</v>
      </c>
      <c r="C15" s="18">
        <v>3</v>
      </c>
      <c r="D15" s="18">
        <v>3</v>
      </c>
      <c r="E15" s="18">
        <v>3</v>
      </c>
      <c r="F15" s="18">
        <v>3</v>
      </c>
      <c r="G15" s="18">
        <v>3</v>
      </c>
      <c r="H15" s="18">
        <v>3</v>
      </c>
      <c r="I15" s="18">
        <v>3</v>
      </c>
      <c r="J15" s="18">
        <v>3</v>
      </c>
      <c r="K15" s="18">
        <v>3</v>
      </c>
      <c r="L15" s="18">
        <v>3</v>
      </c>
      <c r="M15" s="18">
        <v>3</v>
      </c>
      <c r="N15" s="18">
        <v>3</v>
      </c>
      <c r="O15" s="18">
        <v>3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9">
        <v>0</v>
      </c>
      <c r="Y15" s="18">
        <v>3</v>
      </c>
      <c r="Z15" s="18">
        <v>3</v>
      </c>
      <c r="AA15" s="18">
        <v>3</v>
      </c>
      <c r="AB15" s="18">
        <v>3</v>
      </c>
      <c r="AC15" s="18">
        <v>3</v>
      </c>
      <c r="AD15" s="18">
        <v>3</v>
      </c>
      <c r="AE15" s="18">
        <v>3</v>
      </c>
      <c r="AF15" s="18">
        <v>3</v>
      </c>
      <c r="AG15" s="18">
        <v>3</v>
      </c>
      <c r="AH15" s="18">
        <v>3</v>
      </c>
      <c r="AI15" s="18">
        <v>3</v>
      </c>
      <c r="AJ15" s="18">
        <v>3</v>
      </c>
      <c r="AK15" s="18">
        <v>3</v>
      </c>
      <c r="AL15" s="18">
        <v>3</v>
      </c>
      <c r="AM15" s="18">
        <v>0</v>
      </c>
      <c r="AN15" s="18">
        <v>0</v>
      </c>
      <c r="AO15" s="18">
        <v>0</v>
      </c>
      <c r="AP15" s="18">
        <v>0</v>
      </c>
      <c r="AQ15" s="18">
        <v>0</v>
      </c>
      <c r="AR15" s="19">
        <v>0</v>
      </c>
    </row>
    <row r="16" spans="2:44" ht="15" customHeight="1" x14ac:dyDescent="0.25">
      <c r="B16" s="18">
        <v>2</v>
      </c>
      <c r="C16" s="18">
        <v>2</v>
      </c>
      <c r="D16" s="18">
        <v>2</v>
      </c>
      <c r="E16" s="18">
        <v>3</v>
      </c>
      <c r="F16" s="18">
        <v>2</v>
      </c>
      <c r="G16" s="18">
        <v>3</v>
      </c>
      <c r="H16" s="18">
        <v>3</v>
      </c>
      <c r="I16" s="18">
        <v>2</v>
      </c>
      <c r="J16" s="18">
        <v>2</v>
      </c>
      <c r="K16" s="18">
        <v>2</v>
      </c>
      <c r="L16" s="18">
        <v>2</v>
      </c>
      <c r="M16" s="18">
        <v>3</v>
      </c>
      <c r="N16" s="18">
        <v>3</v>
      </c>
      <c r="O16" s="18">
        <v>3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9">
        <v>0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2</v>
      </c>
      <c r="AE16" s="18">
        <v>2</v>
      </c>
      <c r="AF16" s="18">
        <v>2</v>
      </c>
      <c r="AG16" s="18">
        <v>2</v>
      </c>
      <c r="AH16" s="18">
        <v>2</v>
      </c>
      <c r="AI16" s="18">
        <v>2</v>
      </c>
      <c r="AJ16" s="18">
        <v>2</v>
      </c>
      <c r="AK16" s="18">
        <v>3</v>
      </c>
      <c r="AL16" s="18">
        <v>3</v>
      </c>
      <c r="AM16" s="18">
        <v>0</v>
      </c>
      <c r="AN16" s="18">
        <v>0</v>
      </c>
      <c r="AO16" s="18">
        <v>0</v>
      </c>
      <c r="AP16" s="18">
        <v>0</v>
      </c>
      <c r="AQ16" s="18">
        <v>0</v>
      </c>
      <c r="AR16" s="19">
        <v>0</v>
      </c>
    </row>
    <row r="17" spans="2:44" ht="15" customHeight="1" x14ac:dyDescent="0.25">
      <c r="B17" s="18">
        <v>1</v>
      </c>
      <c r="C17" s="18">
        <v>1</v>
      </c>
      <c r="D17" s="18">
        <v>1</v>
      </c>
      <c r="E17" s="18">
        <v>1</v>
      </c>
      <c r="F17" s="18">
        <v>1</v>
      </c>
      <c r="G17" s="18">
        <v>1</v>
      </c>
      <c r="H17" s="18">
        <v>1</v>
      </c>
      <c r="I17" s="18">
        <v>1</v>
      </c>
      <c r="J17" s="18">
        <v>1</v>
      </c>
      <c r="K17" s="18">
        <v>2</v>
      </c>
      <c r="L17" s="18">
        <v>2</v>
      </c>
      <c r="M17" s="18">
        <v>3</v>
      </c>
      <c r="N17" s="18">
        <v>3</v>
      </c>
      <c r="O17" s="18">
        <v>3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9">
        <v>0</v>
      </c>
      <c r="Y17" s="18">
        <v>1</v>
      </c>
      <c r="Z17" s="18">
        <v>1</v>
      </c>
      <c r="AA17" s="18">
        <v>1</v>
      </c>
      <c r="AB17" s="18">
        <v>1</v>
      </c>
      <c r="AC17" s="18">
        <v>1</v>
      </c>
      <c r="AD17" s="18">
        <v>1</v>
      </c>
      <c r="AE17" s="18">
        <v>1</v>
      </c>
      <c r="AF17" s="18">
        <v>1</v>
      </c>
      <c r="AG17" s="18">
        <v>1</v>
      </c>
      <c r="AH17" s="18">
        <v>2</v>
      </c>
      <c r="AI17" s="18">
        <v>2</v>
      </c>
      <c r="AJ17" s="18">
        <v>2</v>
      </c>
      <c r="AK17" s="18">
        <v>3</v>
      </c>
      <c r="AL17" s="18">
        <v>3</v>
      </c>
      <c r="AM17" s="18">
        <v>0</v>
      </c>
      <c r="AN17" s="18">
        <v>0</v>
      </c>
      <c r="AO17" s="18">
        <v>0</v>
      </c>
      <c r="AP17" s="18">
        <v>0</v>
      </c>
      <c r="AQ17" s="18">
        <v>0</v>
      </c>
      <c r="AR17" s="19">
        <v>0</v>
      </c>
    </row>
    <row r="18" spans="2:44" ht="15" customHeight="1" x14ac:dyDescent="0.25">
      <c r="B18" s="18">
        <v>1</v>
      </c>
      <c r="C18" s="18">
        <v>1</v>
      </c>
      <c r="D18" s="18">
        <v>1</v>
      </c>
      <c r="E18" s="18">
        <v>1</v>
      </c>
      <c r="F18" s="18">
        <v>1</v>
      </c>
      <c r="G18" s="18">
        <v>1</v>
      </c>
      <c r="H18" s="18">
        <v>1</v>
      </c>
      <c r="I18" s="18">
        <v>1</v>
      </c>
      <c r="J18" s="18">
        <v>1</v>
      </c>
      <c r="K18" s="18">
        <v>2</v>
      </c>
      <c r="L18" s="18">
        <v>2</v>
      </c>
      <c r="M18" s="18">
        <v>3</v>
      </c>
      <c r="N18" s="18">
        <v>3</v>
      </c>
      <c r="O18" s="18">
        <v>3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9">
        <v>0</v>
      </c>
      <c r="Y18" s="18">
        <v>1</v>
      </c>
      <c r="Z18" s="18">
        <v>1</v>
      </c>
      <c r="AA18" s="18">
        <v>1</v>
      </c>
      <c r="AB18" s="18">
        <v>1</v>
      </c>
      <c r="AC18" s="18">
        <v>1</v>
      </c>
      <c r="AD18" s="18">
        <v>1</v>
      </c>
      <c r="AE18" s="18">
        <v>1</v>
      </c>
      <c r="AF18" s="18">
        <v>1</v>
      </c>
      <c r="AG18" s="18">
        <v>1</v>
      </c>
      <c r="AH18" s="18">
        <v>2</v>
      </c>
      <c r="AI18" s="18">
        <v>2</v>
      </c>
      <c r="AJ18" s="18">
        <v>2</v>
      </c>
      <c r="AK18" s="18">
        <v>3</v>
      </c>
      <c r="AL18" s="18">
        <v>3</v>
      </c>
      <c r="AM18" s="18">
        <v>0</v>
      </c>
      <c r="AN18" s="18">
        <v>0</v>
      </c>
      <c r="AO18" s="18">
        <v>0</v>
      </c>
      <c r="AP18" s="18">
        <v>0</v>
      </c>
      <c r="AQ18" s="18">
        <v>0</v>
      </c>
      <c r="AR18" s="19">
        <v>0</v>
      </c>
    </row>
    <row r="19" spans="2:44" ht="15" customHeight="1" x14ac:dyDescent="0.25">
      <c r="B19" s="18">
        <v>1</v>
      </c>
      <c r="C19" s="18">
        <v>1</v>
      </c>
      <c r="D19" s="18">
        <v>1</v>
      </c>
      <c r="E19" s="18">
        <v>1</v>
      </c>
      <c r="F19" s="18">
        <v>1</v>
      </c>
      <c r="G19" s="18">
        <v>1</v>
      </c>
      <c r="H19" s="18">
        <v>1</v>
      </c>
      <c r="I19" s="18">
        <v>1</v>
      </c>
      <c r="J19" s="18">
        <v>1</v>
      </c>
      <c r="K19" s="18">
        <v>2</v>
      </c>
      <c r="L19" s="18">
        <v>2</v>
      </c>
      <c r="M19" s="18">
        <v>3</v>
      </c>
      <c r="N19" s="18">
        <v>3</v>
      </c>
      <c r="O19" s="18">
        <v>3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9">
        <v>0</v>
      </c>
      <c r="Y19" s="18">
        <v>1</v>
      </c>
      <c r="Z19" s="18">
        <v>1</v>
      </c>
      <c r="AA19" s="18">
        <v>1</v>
      </c>
      <c r="AB19" s="18">
        <v>1</v>
      </c>
      <c r="AC19" s="18">
        <v>1</v>
      </c>
      <c r="AD19" s="18">
        <v>1</v>
      </c>
      <c r="AE19" s="18">
        <v>1</v>
      </c>
      <c r="AF19" s="18">
        <v>1</v>
      </c>
      <c r="AG19" s="18">
        <v>1</v>
      </c>
      <c r="AH19" s="18">
        <v>2</v>
      </c>
      <c r="AI19" s="18">
        <v>2</v>
      </c>
      <c r="AJ19" s="18">
        <v>2</v>
      </c>
      <c r="AK19" s="18">
        <v>3</v>
      </c>
      <c r="AL19" s="18">
        <v>3</v>
      </c>
      <c r="AM19" s="18">
        <v>0</v>
      </c>
      <c r="AN19" s="18">
        <v>0</v>
      </c>
      <c r="AO19" s="18">
        <v>0</v>
      </c>
      <c r="AP19" s="18">
        <v>0</v>
      </c>
      <c r="AQ19" s="18">
        <v>0</v>
      </c>
      <c r="AR19" s="19">
        <v>0</v>
      </c>
    </row>
    <row r="20" spans="2:44" ht="15" customHeight="1" x14ac:dyDescent="0.25">
      <c r="B20" s="18">
        <v>1</v>
      </c>
      <c r="C20" s="18">
        <v>1</v>
      </c>
      <c r="D20" s="18">
        <v>1</v>
      </c>
      <c r="E20" s="18">
        <v>1</v>
      </c>
      <c r="F20" s="18">
        <v>1</v>
      </c>
      <c r="G20" s="18">
        <v>1</v>
      </c>
      <c r="H20" s="18">
        <v>1</v>
      </c>
      <c r="I20" s="18">
        <v>1</v>
      </c>
      <c r="J20" s="18">
        <v>1</v>
      </c>
      <c r="K20" s="18">
        <v>2</v>
      </c>
      <c r="L20" s="18">
        <v>2</v>
      </c>
      <c r="M20" s="18">
        <v>3</v>
      </c>
      <c r="N20" s="18">
        <v>3</v>
      </c>
      <c r="O20" s="18">
        <v>3</v>
      </c>
      <c r="P20" s="18">
        <v>3</v>
      </c>
      <c r="Q20" s="18">
        <v>0</v>
      </c>
      <c r="R20" s="18">
        <v>0</v>
      </c>
      <c r="S20" s="18">
        <v>0</v>
      </c>
      <c r="T20" s="18">
        <v>0</v>
      </c>
      <c r="U20" s="19">
        <v>0</v>
      </c>
      <c r="Y20" s="18">
        <v>1</v>
      </c>
      <c r="Z20" s="18">
        <v>1</v>
      </c>
      <c r="AA20" s="18">
        <v>1</v>
      </c>
      <c r="AB20" s="18">
        <v>1</v>
      </c>
      <c r="AC20" s="18">
        <v>1</v>
      </c>
      <c r="AD20" s="18">
        <v>1</v>
      </c>
      <c r="AE20" s="18">
        <v>1</v>
      </c>
      <c r="AF20" s="18">
        <v>1</v>
      </c>
      <c r="AG20" s="18">
        <v>1</v>
      </c>
      <c r="AH20" s="18">
        <v>2</v>
      </c>
      <c r="AI20" s="18">
        <v>2</v>
      </c>
      <c r="AJ20" s="18">
        <v>2</v>
      </c>
      <c r="AK20" s="18">
        <v>3</v>
      </c>
      <c r="AL20" s="18">
        <v>3</v>
      </c>
      <c r="AM20" s="18">
        <v>3</v>
      </c>
      <c r="AN20" s="18">
        <v>0</v>
      </c>
      <c r="AO20" s="18">
        <v>0</v>
      </c>
      <c r="AP20" s="18">
        <v>0</v>
      </c>
      <c r="AQ20" s="18">
        <v>0</v>
      </c>
      <c r="AR20" s="19">
        <v>0</v>
      </c>
    </row>
    <row r="21" spans="2:44" ht="15" customHeight="1" thickBot="1" x14ac:dyDescent="0.3">
      <c r="B21" s="21">
        <v>1</v>
      </c>
      <c r="C21" s="21">
        <v>1</v>
      </c>
      <c r="D21" s="21">
        <v>1</v>
      </c>
      <c r="E21" s="21">
        <v>1</v>
      </c>
      <c r="F21" s="21">
        <v>1</v>
      </c>
      <c r="G21" s="21">
        <v>1</v>
      </c>
      <c r="H21" s="21">
        <v>1</v>
      </c>
      <c r="I21" s="21">
        <v>1</v>
      </c>
      <c r="J21" s="21">
        <v>1</v>
      </c>
      <c r="K21" s="21">
        <v>2</v>
      </c>
      <c r="L21" s="21">
        <v>2</v>
      </c>
      <c r="M21" s="21">
        <v>3</v>
      </c>
      <c r="N21" s="21">
        <v>3</v>
      </c>
      <c r="O21" s="21">
        <v>3</v>
      </c>
      <c r="P21" s="21">
        <v>3</v>
      </c>
      <c r="Q21" s="21">
        <v>0</v>
      </c>
      <c r="R21" s="21">
        <v>0</v>
      </c>
      <c r="S21" s="21">
        <v>0</v>
      </c>
      <c r="T21" s="21">
        <v>0</v>
      </c>
      <c r="U21" s="22">
        <v>0</v>
      </c>
      <c r="Y21" s="21">
        <v>1</v>
      </c>
      <c r="Z21" s="21">
        <v>1</v>
      </c>
      <c r="AA21" s="21">
        <v>1</v>
      </c>
      <c r="AB21" s="21">
        <v>1</v>
      </c>
      <c r="AC21" s="21">
        <v>1</v>
      </c>
      <c r="AD21" s="21">
        <v>1</v>
      </c>
      <c r="AE21" s="21">
        <v>1</v>
      </c>
      <c r="AF21" s="21">
        <v>1</v>
      </c>
      <c r="AG21" s="21">
        <v>1</v>
      </c>
      <c r="AH21" s="21">
        <v>2</v>
      </c>
      <c r="AI21" s="21">
        <v>2</v>
      </c>
      <c r="AJ21" s="21">
        <v>2</v>
      </c>
      <c r="AK21" s="21">
        <v>2</v>
      </c>
      <c r="AL21" s="21">
        <v>3</v>
      </c>
      <c r="AM21" s="21">
        <v>3</v>
      </c>
      <c r="AN21" s="21">
        <v>0</v>
      </c>
      <c r="AO21" s="21">
        <v>0</v>
      </c>
      <c r="AP21" s="21">
        <v>0</v>
      </c>
      <c r="AQ21" s="21">
        <v>0</v>
      </c>
      <c r="AR21" s="22">
        <v>0</v>
      </c>
    </row>
    <row r="24" spans="2:44" ht="15" customHeight="1" thickBot="1" x14ac:dyDescent="0.3">
      <c r="B24" t="s">
        <v>15</v>
      </c>
      <c r="E24" t="s">
        <v>16</v>
      </c>
      <c r="Y24" t="s">
        <v>15</v>
      </c>
    </row>
    <row r="25" spans="2:44" ht="15" customHeight="1" x14ac:dyDescent="0.25"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6">
        <v>0</v>
      </c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6"/>
    </row>
    <row r="26" spans="2:44" ht="15" customHeight="1" x14ac:dyDescent="0.25"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9">
        <v>0</v>
      </c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9"/>
    </row>
    <row r="27" spans="2:44" ht="15" customHeight="1" x14ac:dyDescent="0.25"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9">
        <v>0</v>
      </c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9"/>
    </row>
    <row r="28" spans="2:44" ht="15" customHeight="1" x14ac:dyDescent="0.25"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9">
        <v>0</v>
      </c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9"/>
    </row>
    <row r="29" spans="2:44" ht="15" customHeight="1" x14ac:dyDescent="0.25"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9">
        <v>0</v>
      </c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9"/>
    </row>
    <row r="30" spans="2:44" ht="15" customHeight="1" x14ac:dyDescent="0.25"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9">
        <v>0</v>
      </c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9"/>
    </row>
    <row r="31" spans="2:44" ht="15" customHeight="1" x14ac:dyDescent="0.25"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9">
        <v>0</v>
      </c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9"/>
    </row>
    <row r="32" spans="2:44" ht="15" customHeight="1" x14ac:dyDescent="0.25"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9">
        <v>0</v>
      </c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9"/>
    </row>
    <row r="33" spans="2:44" ht="15" customHeight="1" x14ac:dyDescent="0.25"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9">
        <v>0</v>
      </c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9"/>
    </row>
    <row r="34" spans="2:44" ht="15" customHeight="1" x14ac:dyDescent="0.25"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9">
        <v>0</v>
      </c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9"/>
    </row>
    <row r="35" spans="2:44" ht="15" customHeight="1" x14ac:dyDescent="0.25"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9">
        <v>0</v>
      </c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9"/>
    </row>
    <row r="36" spans="2:44" ht="15" customHeight="1" x14ac:dyDescent="0.25"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9">
        <v>0</v>
      </c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9"/>
    </row>
    <row r="37" spans="2:44" ht="15" customHeight="1" x14ac:dyDescent="0.25"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9">
        <v>0</v>
      </c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9"/>
    </row>
    <row r="38" spans="2:44" ht="15" customHeight="1" x14ac:dyDescent="0.25">
      <c r="B38" s="18">
        <v>3</v>
      </c>
      <c r="C38" s="18">
        <v>3</v>
      </c>
      <c r="D38" s="18">
        <v>3</v>
      </c>
      <c r="E38" s="18">
        <v>3</v>
      </c>
      <c r="F38" s="18">
        <v>3</v>
      </c>
      <c r="G38" s="18">
        <v>3</v>
      </c>
      <c r="H38" s="18">
        <v>3</v>
      </c>
      <c r="I38" s="18">
        <v>3</v>
      </c>
      <c r="J38" s="18">
        <v>3</v>
      </c>
      <c r="K38" s="18">
        <v>3</v>
      </c>
      <c r="L38" s="18">
        <v>3</v>
      </c>
      <c r="M38" s="18">
        <v>3</v>
      </c>
      <c r="N38" s="18">
        <v>3</v>
      </c>
      <c r="O38" s="18">
        <v>3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9">
        <v>0</v>
      </c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9"/>
    </row>
    <row r="39" spans="2:44" ht="15" customHeight="1" x14ac:dyDescent="0.25">
      <c r="B39" s="18">
        <v>2</v>
      </c>
      <c r="C39" s="18">
        <v>2</v>
      </c>
      <c r="D39" s="18">
        <v>2</v>
      </c>
      <c r="E39" s="18">
        <v>2</v>
      </c>
      <c r="F39" s="18">
        <v>2</v>
      </c>
      <c r="G39" s="18">
        <v>2</v>
      </c>
      <c r="H39" s="18">
        <v>2</v>
      </c>
      <c r="I39" s="18">
        <v>2</v>
      </c>
      <c r="J39" s="18">
        <v>2</v>
      </c>
      <c r="K39" s="18">
        <v>2</v>
      </c>
      <c r="L39" s="18">
        <v>2</v>
      </c>
      <c r="M39" s="18">
        <v>2</v>
      </c>
      <c r="N39" s="18">
        <v>2</v>
      </c>
      <c r="O39" s="18">
        <v>3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9">
        <v>0</v>
      </c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9"/>
    </row>
    <row r="40" spans="2:44" ht="15" customHeight="1" x14ac:dyDescent="0.25">
      <c r="B40" s="18">
        <v>1</v>
      </c>
      <c r="C40" s="18">
        <v>1</v>
      </c>
      <c r="D40" s="18">
        <v>1</v>
      </c>
      <c r="E40" s="18">
        <v>1</v>
      </c>
      <c r="F40" s="18">
        <v>1</v>
      </c>
      <c r="G40" s="18">
        <v>1</v>
      </c>
      <c r="H40" s="18">
        <v>1</v>
      </c>
      <c r="I40" s="18">
        <v>1</v>
      </c>
      <c r="J40" s="18">
        <v>1</v>
      </c>
      <c r="K40" s="18">
        <v>2</v>
      </c>
      <c r="L40" s="18">
        <v>2</v>
      </c>
      <c r="M40" s="18">
        <v>2</v>
      </c>
      <c r="N40" s="18">
        <v>2</v>
      </c>
      <c r="O40" s="18">
        <v>3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9">
        <v>0</v>
      </c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9"/>
    </row>
    <row r="41" spans="2:44" ht="15" customHeight="1" x14ac:dyDescent="0.25">
      <c r="B41" s="18">
        <v>1</v>
      </c>
      <c r="C41" s="18">
        <v>1</v>
      </c>
      <c r="D41" s="18">
        <v>1</v>
      </c>
      <c r="E41" s="18">
        <v>1</v>
      </c>
      <c r="F41" s="18">
        <v>1</v>
      </c>
      <c r="G41" s="18">
        <v>1</v>
      </c>
      <c r="H41" s="18">
        <v>1</v>
      </c>
      <c r="I41" s="18">
        <v>1</v>
      </c>
      <c r="J41" s="18">
        <v>1</v>
      </c>
      <c r="K41" s="18">
        <v>2</v>
      </c>
      <c r="L41" s="18">
        <v>2</v>
      </c>
      <c r="M41" s="18">
        <v>2</v>
      </c>
      <c r="N41" s="18">
        <v>2</v>
      </c>
      <c r="O41" s="18">
        <v>3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9">
        <v>0</v>
      </c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9"/>
    </row>
    <row r="42" spans="2:44" ht="15" customHeight="1" x14ac:dyDescent="0.25">
      <c r="B42" s="18">
        <v>1</v>
      </c>
      <c r="C42" s="18">
        <v>1</v>
      </c>
      <c r="D42" s="18">
        <v>1</v>
      </c>
      <c r="E42" s="18">
        <v>1</v>
      </c>
      <c r="F42" s="18">
        <v>1</v>
      </c>
      <c r="G42" s="18">
        <v>1</v>
      </c>
      <c r="H42" s="18">
        <v>1</v>
      </c>
      <c r="I42" s="18">
        <v>1</v>
      </c>
      <c r="J42" s="18">
        <v>1</v>
      </c>
      <c r="K42" s="18">
        <v>2</v>
      </c>
      <c r="L42" s="18">
        <v>2</v>
      </c>
      <c r="M42" s="18">
        <v>2</v>
      </c>
      <c r="N42" s="18">
        <v>2</v>
      </c>
      <c r="O42" s="18">
        <v>3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9">
        <v>0</v>
      </c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9"/>
    </row>
    <row r="43" spans="2:44" ht="15" customHeight="1" x14ac:dyDescent="0.25">
      <c r="B43" s="18">
        <v>1</v>
      </c>
      <c r="C43" s="18">
        <v>1</v>
      </c>
      <c r="D43" s="18">
        <v>1</v>
      </c>
      <c r="E43" s="18">
        <v>1</v>
      </c>
      <c r="F43" s="18">
        <v>1</v>
      </c>
      <c r="G43" s="18">
        <v>1</v>
      </c>
      <c r="H43" s="18">
        <v>1</v>
      </c>
      <c r="I43" s="18">
        <v>1</v>
      </c>
      <c r="J43" s="18">
        <v>1</v>
      </c>
      <c r="K43" s="18">
        <v>2</v>
      </c>
      <c r="L43" s="18">
        <v>2</v>
      </c>
      <c r="M43" s="18">
        <v>2</v>
      </c>
      <c r="N43" s="18">
        <v>2</v>
      </c>
      <c r="O43" s="18">
        <v>3</v>
      </c>
      <c r="P43" s="18">
        <v>3</v>
      </c>
      <c r="Q43" s="18">
        <v>0</v>
      </c>
      <c r="R43" s="18">
        <v>0</v>
      </c>
      <c r="S43" s="18">
        <v>0</v>
      </c>
      <c r="T43" s="18">
        <v>0</v>
      </c>
      <c r="U43" s="19">
        <v>0</v>
      </c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9"/>
    </row>
    <row r="44" spans="2:44" ht="15" customHeight="1" thickBot="1" x14ac:dyDescent="0.3">
      <c r="B44" s="21">
        <v>1</v>
      </c>
      <c r="C44" s="21">
        <v>1</v>
      </c>
      <c r="D44" s="21">
        <v>1</v>
      </c>
      <c r="E44" s="21">
        <v>1</v>
      </c>
      <c r="F44" s="21">
        <v>1</v>
      </c>
      <c r="G44" s="21">
        <v>1</v>
      </c>
      <c r="H44" s="21">
        <v>1</v>
      </c>
      <c r="I44" s="21">
        <v>1</v>
      </c>
      <c r="J44" s="21">
        <v>1</v>
      </c>
      <c r="K44" s="21">
        <v>2</v>
      </c>
      <c r="L44" s="21">
        <v>2</v>
      </c>
      <c r="M44" s="21">
        <v>2</v>
      </c>
      <c r="N44" s="21">
        <v>2</v>
      </c>
      <c r="O44" s="21">
        <v>3</v>
      </c>
      <c r="P44" s="21">
        <v>3</v>
      </c>
      <c r="Q44" s="21">
        <v>0</v>
      </c>
      <c r="R44" s="21">
        <v>0</v>
      </c>
      <c r="S44" s="21">
        <v>0</v>
      </c>
      <c r="T44" s="21">
        <v>0</v>
      </c>
      <c r="U44" s="22">
        <v>0</v>
      </c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2"/>
    </row>
  </sheetData>
  <conditionalFormatting sqref="B2:U21">
    <cfRule type="cellIs" dxfId="71" priority="7" operator="between">
      <formula>2.1</formula>
      <formula>3</formula>
    </cfRule>
    <cfRule type="cellIs" dxfId="70" priority="8" operator="between">
      <formula>1.1</formula>
      <formula>2</formula>
    </cfRule>
    <cfRule type="cellIs" dxfId="69" priority="9" operator="between">
      <formula>0.1</formula>
      <formula>1</formula>
    </cfRule>
  </conditionalFormatting>
  <conditionalFormatting sqref="B25:U44">
    <cfRule type="cellIs" dxfId="68" priority="4" operator="between">
      <formula>2.1</formula>
      <formula>3</formula>
    </cfRule>
    <cfRule type="cellIs" dxfId="67" priority="5" operator="between">
      <formula>1.1</formula>
      <formula>2</formula>
    </cfRule>
    <cfRule type="cellIs" dxfId="66" priority="6" operator="between">
      <formula>0.1</formula>
      <formula>1</formula>
    </cfRule>
  </conditionalFormatting>
  <conditionalFormatting sqref="Y2:AR21">
    <cfRule type="cellIs" dxfId="65" priority="1" operator="between">
      <formula>2.1</formula>
      <formula>3</formula>
    </cfRule>
    <cfRule type="cellIs" dxfId="64" priority="2" operator="between">
      <formula>1.1</formula>
      <formula>2</formula>
    </cfRule>
    <cfRule type="cellIs" dxfId="63" priority="3" operator="between">
      <formula>0.1</formula>
      <formula>1</formula>
    </cfRule>
  </conditionalFormatting>
  <conditionalFormatting sqref="Y25:AR44">
    <cfRule type="cellIs" dxfId="62" priority="10" operator="between">
      <formula>2.1</formula>
      <formula>3</formula>
    </cfRule>
    <cfRule type="cellIs" dxfId="61" priority="11" operator="between">
      <formula>1.1</formula>
      <formula>2</formula>
    </cfRule>
    <cfRule type="cellIs" dxfId="60" priority="12" operator="between">
      <formula>0.1</formula>
      <formula>1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F08C8-B4C3-4BAA-8D0E-97339134A578}">
  <dimension ref="B1:AR44"/>
  <sheetViews>
    <sheetView zoomScale="71" zoomScaleNormal="71" workbookViewId="0">
      <selection activeCell="AH17" sqref="AH17"/>
    </sheetView>
  </sheetViews>
  <sheetFormatPr baseColWidth="10" defaultColWidth="3.7109375" defaultRowHeight="15" customHeight="1" x14ac:dyDescent="0.25"/>
  <cols>
    <col min="16" max="16" width="4.42578125" bestFit="1" customWidth="1"/>
    <col min="36" max="36" width="4.42578125" bestFit="1" customWidth="1"/>
  </cols>
  <sheetData>
    <row r="1" spans="2:44" ht="15" customHeight="1" thickBot="1" x14ac:dyDescent="0.3">
      <c r="B1" t="s">
        <v>15</v>
      </c>
      <c r="E1" t="s">
        <v>14</v>
      </c>
      <c r="J1" t="s">
        <v>18</v>
      </c>
      <c r="L1" t="s">
        <v>19</v>
      </c>
      <c r="P1" s="13" t="s">
        <v>21</v>
      </c>
      <c r="Y1" t="s">
        <v>15</v>
      </c>
      <c r="AB1" t="s">
        <v>14</v>
      </c>
      <c r="AF1" t="s">
        <v>18</v>
      </c>
      <c r="AH1" t="s">
        <v>22</v>
      </c>
      <c r="AJ1" s="23">
        <v>772.59053200000005</v>
      </c>
    </row>
    <row r="2" spans="2:44" ht="15" customHeight="1" x14ac:dyDescent="0.25">
      <c r="B2" s="15">
        <v>0</v>
      </c>
      <c r="C2" s="15">
        <v>0</v>
      </c>
      <c r="D2" s="15">
        <v>0</v>
      </c>
      <c r="E2" s="15">
        <v>0</v>
      </c>
      <c r="F2" s="15">
        <v>0</v>
      </c>
      <c r="G2" s="15">
        <v>0</v>
      </c>
      <c r="H2" s="15">
        <v>0</v>
      </c>
      <c r="I2" s="15">
        <v>0</v>
      </c>
      <c r="J2" s="15">
        <v>0</v>
      </c>
      <c r="K2" s="15">
        <v>0</v>
      </c>
      <c r="L2" s="15">
        <v>0</v>
      </c>
      <c r="M2" s="15">
        <v>0</v>
      </c>
      <c r="N2" s="15">
        <v>0</v>
      </c>
      <c r="O2" s="15">
        <v>0</v>
      </c>
      <c r="P2" s="15">
        <v>0</v>
      </c>
      <c r="Q2" s="15">
        <v>0</v>
      </c>
      <c r="R2" s="15">
        <v>0</v>
      </c>
      <c r="S2" s="15">
        <v>0</v>
      </c>
      <c r="T2" s="15">
        <v>0</v>
      </c>
      <c r="U2" s="16">
        <v>0</v>
      </c>
      <c r="Y2" s="15">
        <v>0</v>
      </c>
      <c r="Z2" s="15">
        <v>0</v>
      </c>
      <c r="AA2" s="15">
        <v>0</v>
      </c>
      <c r="AB2" s="15">
        <v>0</v>
      </c>
      <c r="AC2" s="15">
        <v>0</v>
      </c>
      <c r="AD2" s="15">
        <v>0</v>
      </c>
      <c r="AE2" s="15">
        <v>0</v>
      </c>
      <c r="AF2" s="15">
        <v>0</v>
      </c>
      <c r="AG2" s="15">
        <v>0</v>
      </c>
      <c r="AH2" s="15">
        <v>0</v>
      </c>
      <c r="AI2" s="15">
        <v>0</v>
      </c>
      <c r="AJ2" s="15">
        <v>0</v>
      </c>
      <c r="AK2" s="15">
        <v>0</v>
      </c>
      <c r="AL2" s="15">
        <v>0</v>
      </c>
      <c r="AM2" s="15">
        <v>0</v>
      </c>
      <c r="AN2" s="15">
        <v>0</v>
      </c>
      <c r="AO2" s="15">
        <v>0</v>
      </c>
      <c r="AP2" s="15">
        <v>0</v>
      </c>
      <c r="AQ2" s="15">
        <v>0</v>
      </c>
      <c r="AR2" s="16">
        <v>0</v>
      </c>
    </row>
    <row r="3" spans="2:44" ht="15" customHeight="1" x14ac:dyDescent="0.25">
      <c r="B3" s="18">
        <v>0</v>
      </c>
      <c r="C3" s="18">
        <v>0</v>
      </c>
      <c r="D3" s="18">
        <v>0</v>
      </c>
      <c r="E3" s="18">
        <v>0</v>
      </c>
      <c r="F3" s="18">
        <v>0</v>
      </c>
      <c r="G3" s="18">
        <v>0</v>
      </c>
      <c r="H3" s="18">
        <v>0</v>
      </c>
      <c r="I3" s="18">
        <v>0</v>
      </c>
      <c r="J3" s="18">
        <v>0</v>
      </c>
      <c r="K3" s="18">
        <v>0</v>
      </c>
      <c r="L3" s="18">
        <v>0</v>
      </c>
      <c r="M3" s="18">
        <v>0</v>
      </c>
      <c r="N3" s="18">
        <v>0</v>
      </c>
      <c r="O3" s="18">
        <v>0</v>
      </c>
      <c r="P3" s="18">
        <v>0</v>
      </c>
      <c r="Q3" s="18">
        <v>0</v>
      </c>
      <c r="R3" s="18">
        <v>0</v>
      </c>
      <c r="S3" s="18">
        <v>0</v>
      </c>
      <c r="T3" s="18">
        <v>0</v>
      </c>
      <c r="U3" s="19">
        <v>0</v>
      </c>
      <c r="Y3" s="18">
        <v>0</v>
      </c>
      <c r="Z3" s="18">
        <v>0</v>
      </c>
      <c r="AA3" s="18">
        <v>0</v>
      </c>
      <c r="AB3" s="18">
        <v>0</v>
      </c>
      <c r="AC3" s="18">
        <v>0</v>
      </c>
      <c r="AD3" s="18">
        <v>0</v>
      </c>
      <c r="AE3" s="18">
        <v>0</v>
      </c>
      <c r="AF3" s="18">
        <v>0</v>
      </c>
      <c r="AG3" s="18">
        <v>0</v>
      </c>
      <c r="AH3" s="18">
        <v>0</v>
      </c>
      <c r="AI3" s="18">
        <v>0</v>
      </c>
      <c r="AJ3" s="18">
        <v>0</v>
      </c>
      <c r="AK3" s="18">
        <v>0</v>
      </c>
      <c r="AL3" s="18">
        <v>0</v>
      </c>
      <c r="AM3" s="18">
        <v>0</v>
      </c>
      <c r="AN3" s="18">
        <v>0</v>
      </c>
      <c r="AO3" s="18">
        <v>0</v>
      </c>
      <c r="AP3" s="18">
        <v>0</v>
      </c>
      <c r="AQ3" s="18">
        <v>0</v>
      </c>
      <c r="AR3" s="19">
        <v>0</v>
      </c>
    </row>
    <row r="4" spans="2:44" ht="15" customHeight="1" x14ac:dyDescent="0.25">
      <c r="B4" s="18">
        <v>0</v>
      </c>
      <c r="C4" s="18">
        <v>0</v>
      </c>
      <c r="D4" s="18">
        <v>0</v>
      </c>
      <c r="E4" s="18">
        <v>0</v>
      </c>
      <c r="F4" s="18">
        <v>0</v>
      </c>
      <c r="G4" s="18">
        <v>0</v>
      </c>
      <c r="H4" s="18">
        <v>0</v>
      </c>
      <c r="I4" s="18">
        <v>0</v>
      </c>
      <c r="J4" s="18">
        <v>0</v>
      </c>
      <c r="K4" s="18">
        <v>0</v>
      </c>
      <c r="L4" s="18">
        <v>0</v>
      </c>
      <c r="M4" s="18">
        <v>0</v>
      </c>
      <c r="N4" s="18">
        <v>0</v>
      </c>
      <c r="O4" s="18">
        <v>0</v>
      </c>
      <c r="P4" s="18">
        <v>0</v>
      </c>
      <c r="Q4" s="18">
        <v>0</v>
      </c>
      <c r="R4" s="18">
        <v>0</v>
      </c>
      <c r="S4" s="18">
        <v>0</v>
      </c>
      <c r="T4" s="18">
        <v>0</v>
      </c>
      <c r="U4" s="19">
        <v>0</v>
      </c>
      <c r="Y4" s="18">
        <v>0</v>
      </c>
      <c r="Z4" s="18">
        <v>0</v>
      </c>
      <c r="AA4" s="18">
        <v>0</v>
      </c>
      <c r="AB4" s="18">
        <v>0</v>
      </c>
      <c r="AC4" s="18">
        <v>0</v>
      </c>
      <c r="AD4" s="18">
        <v>0</v>
      </c>
      <c r="AE4" s="18">
        <v>0</v>
      </c>
      <c r="AF4" s="18">
        <v>0</v>
      </c>
      <c r="AG4" s="18">
        <v>0</v>
      </c>
      <c r="AH4" s="18">
        <v>0</v>
      </c>
      <c r="AI4" s="18">
        <v>0</v>
      </c>
      <c r="AJ4" s="18">
        <v>0</v>
      </c>
      <c r="AK4" s="18">
        <v>0</v>
      </c>
      <c r="AL4" s="18">
        <v>0</v>
      </c>
      <c r="AM4" s="18">
        <v>0</v>
      </c>
      <c r="AN4" s="18">
        <v>0</v>
      </c>
      <c r="AO4" s="18">
        <v>0</v>
      </c>
      <c r="AP4" s="18">
        <v>0</v>
      </c>
      <c r="AQ4" s="18">
        <v>0</v>
      </c>
      <c r="AR4" s="19">
        <v>0</v>
      </c>
    </row>
    <row r="5" spans="2:44" ht="15" customHeight="1" x14ac:dyDescent="0.25">
      <c r="B5" s="18">
        <v>0</v>
      </c>
      <c r="C5" s="18">
        <v>0</v>
      </c>
      <c r="D5" s="18">
        <v>0</v>
      </c>
      <c r="E5" s="18">
        <v>0</v>
      </c>
      <c r="F5" s="18">
        <v>0</v>
      </c>
      <c r="G5" s="18">
        <v>0</v>
      </c>
      <c r="H5" s="18">
        <v>0</v>
      </c>
      <c r="I5" s="18">
        <v>0</v>
      </c>
      <c r="J5" s="18">
        <v>0</v>
      </c>
      <c r="K5" s="18">
        <v>0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18">
        <v>0</v>
      </c>
      <c r="S5" s="18">
        <v>0</v>
      </c>
      <c r="T5" s="18">
        <v>0</v>
      </c>
      <c r="U5" s="19">
        <v>0</v>
      </c>
      <c r="Y5" s="18">
        <v>0</v>
      </c>
      <c r="Z5" s="18">
        <v>0</v>
      </c>
      <c r="AA5" s="18">
        <v>0</v>
      </c>
      <c r="AB5" s="18">
        <v>0</v>
      </c>
      <c r="AC5" s="18">
        <v>0</v>
      </c>
      <c r="AD5" s="18">
        <v>0</v>
      </c>
      <c r="AE5" s="18">
        <v>0</v>
      </c>
      <c r="AF5" s="18">
        <v>0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18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9">
        <v>0</v>
      </c>
    </row>
    <row r="6" spans="2:44" ht="15" customHeight="1" x14ac:dyDescent="0.25"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9">
        <v>0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0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18">
        <v>0</v>
      </c>
      <c r="AM6" s="18">
        <v>0</v>
      </c>
      <c r="AN6" s="18">
        <v>0</v>
      </c>
      <c r="AO6" s="18">
        <v>0</v>
      </c>
      <c r="AP6" s="18">
        <v>0</v>
      </c>
      <c r="AQ6" s="18">
        <v>0</v>
      </c>
      <c r="AR6" s="19">
        <v>0</v>
      </c>
    </row>
    <row r="7" spans="2:44" ht="15" customHeight="1" x14ac:dyDescent="0.25"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9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18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9">
        <v>0</v>
      </c>
    </row>
    <row r="8" spans="2:44" ht="15" customHeight="1" x14ac:dyDescent="0.25"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9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18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9">
        <v>0</v>
      </c>
    </row>
    <row r="9" spans="2:44" ht="15" customHeight="1" x14ac:dyDescent="0.25"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9">
        <v>0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0</v>
      </c>
      <c r="AG9" s="18">
        <v>0</v>
      </c>
      <c r="AH9" s="18">
        <v>0</v>
      </c>
      <c r="AI9" s="18">
        <v>0</v>
      </c>
      <c r="AJ9" s="18">
        <v>0</v>
      </c>
      <c r="AK9" s="18">
        <v>0</v>
      </c>
      <c r="AL9" s="18">
        <v>0</v>
      </c>
      <c r="AM9" s="18">
        <v>0</v>
      </c>
      <c r="AN9" s="18">
        <v>0</v>
      </c>
      <c r="AO9" s="18">
        <v>0</v>
      </c>
      <c r="AP9" s="18">
        <v>0</v>
      </c>
      <c r="AQ9" s="18">
        <v>0</v>
      </c>
      <c r="AR9" s="19">
        <v>0</v>
      </c>
    </row>
    <row r="10" spans="2:44" ht="15" customHeight="1" x14ac:dyDescent="0.25"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9">
        <v>0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0</v>
      </c>
      <c r="AG10" s="18">
        <v>0</v>
      </c>
      <c r="AH10" s="18">
        <v>0</v>
      </c>
      <c r="AI10" s="18">
        <v>0</v>
      </c>
      <c r="AJ10" s="18">
        <v>0</v>
      </c>
      <c r="AK10" s="18">
        <v>0</v>
      </c>
      <c r="AL10" s="18">
        <v>0</v>
      </c>
      <c r="AM10" s="18">
        <v>0</v>
      </c>
      <c r="AN10" s="18">
        <v>0</v>
      </c>
      <c r="AO10" s="18">
        <v>0</v>
      </c>
      <c r="AP10" s="18">
        <v>0</v>
      </c>
      <c r="AQ10" s="18">
        <v>0</v>
      </c>
      <c r="AR10" s="19">
        <v>0</v>
      </c>
    </row>
    <row r="11" spans="2:44" ht="15" customHeight="1" x14ac:dyDescent="0.25"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9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8">
        <v>0</v>
      </c>
      <c r="AI11" s="18">
        <v>0</v>
      </c>
      <c r="AJ11" s="18">
        <v>0</v>
      </c>
      <c r="AK11" s="18">
        <v>0</v>
      </c>
      <c r="AL11" s="18">
        <v>0</v>
      </c>
      <c r="AM11" s="18">
        <v>0</v>
      </c>
      <c r="AN11" s="18">
        <v>0</v>
      </c>
      <c r="AO11" s="18">
        <v>0</v>
      </c>
      <c r="AP11" s="18">
        <v>0</v>
      </c>
      <c r="AQ11" s="18">
        <v>0</v>
      </c>
      <c r="AR11" s="19">
        <v>0</v>
      </c>
    </row>
    <row r="12" spans="2:44" ht="15" customHeight="1" x14ac:dyDescent="0.25"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9">
        <v>0</v>
      </c>
      <c r="Y12" s="18">
        <v>3</v>
      </c>
      <c r="Z12" s="18">
        <v>3</v>
      </c>
      <c r="AA12" s="18">
        <v>3</v>
      </c>
      <c r="AB12" s="18">
        <v>3</v>
      </c>
      <c r="AC12" s="18">
        <v>3</v>
      </c>
      <c r="AD12" s="18">
        <v>3</v>
      </c>
      <c r="AE12" s="18">
        <v>3</v>
      </c>
      <c r="AF12" s="18">
        <v>3</v>
      </c>
      <c r="AG12" s="18">
        <v>3</v>
      </c>
      <c r="AH12" s="18">
        <v>3</v>
      </c>
      <c r="AI12" s="18">
        <v>0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0</v>
      </c>
      <c r="AP12" s="18">
        <v>0</v>
      </c>
      <c r="AQ12" s="18">
        <v>0</v>
      </c>
      <c r="AR12" s="19">
        <v>0</v>
      </c>
    </row>
    <row r="13" spans="2:44" ht="15" customHeight="1" x14ac:dyDescent="0.25"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9">
        <v>0</v>
      </c>
      <c r="Y13" s="18">
        <v>3</v>
      </c>
      <c r="Z13" s="18">
        <v>3</v>
      </c>
      <c r="AA13" s="18">
        <v>3</v>
      </c>
      <c r="AB13" s="18">
        <v>3</v>
      </c>
      <c r="AC13" s="18">
        <v>3</v>
      </c>
      <c r="AD13" s="18">
        <v>3</v>
      </c>
      <c r="AE13" s="18">
        <v>3</v>
      </c>
      <c r="AF13" s="18">
        <v>3</v>
      </c>
      <c r="AG13" s="18">
        <v>3</v>
      </c>
      <c r="AH13" s="18">
        <v>3</v>
      </c>
      <c r="AI13" s="18">
        <v>0</v>
      </c>
      <c r="AJ13" s="18">
        <v>0</v>
      </c>
      <c r="AK13" s="18">
        <v>0</v>
      </c>
      <c r="AL13" s="18">
        <v>0</v>
      </c>
      <c r="AM13" s="18">
        <v>0</v>
      </c>
      <c r="AN13" s="18">
        <v>0</v>
      </c>
      <c r="AO13" s="18">
        <v>0</v>
      </c>
      <c r="AP13" s="18">
        <v>0</v>
      </c>
      <c r="AQ13" s="18">
        <v>0</v>
      </c>
      <c r="AR13" s="19">
        <v>0</v>
      </c>
    </row>
    <row r="14" spans="2:44" ht="15" customHeight="1" x14ac:dyDescent="0.25"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9">
        <v>0</v>
      </c>
      <c r="Y14" s="18">
        <v>2</v>
      </c>
      <c r="Z14" s="18">
        <v>2</v>
      </c>
      <c r="AA14" s="18">
        <v>2</v>
      </c>
      <c r="AB14" s="18">
        <v>2</v>
      </c>
      <c r="AC14" s="18">
        <v>2</v>
      </c>
      <c r="AD14" s="18">
        <v>2</v>
      </c>
      <c r="AE14" s="18">
        <v>2</v>
      </c>
      <c r="AF14" s="18">
        <v>3</v>
      </c>
      <c r="AG14" s="18">
        <v>3</v>
      </c>
      <c r="AH14" s="18">
        <v>3</v>
      </c>
      <c r="AI14" s="18">
        <v>0</v>
      </c>
      <c r="AJ14" s="18">
        <v>0</v>
      </c>
      <c r="AK14" s="18">
        <v>0</v>
      </c>
      <c r="AL14" s="18">
        <v>0</v>
      </c>
      <c r="AM14" s="18">
        <v>0</v>
      </c>
      <c r="AN14" s="18">
        <v>0</v>
      </c>
      <c r="AO14" s="18">
        <v>0</v>
      </c>
      <c r="AP14" s="18">
        <v>0</v>
      </c>
      <c r="AQ14" s="18">
        <v>0</v>
      </c>
      <c r="AR14" s="19">
        <v>0</v>
      </c>
    </row>
    <row r="15" spans="2:44" ht="15" customHeight="1" x14ac:dyDescent="0.25">
      <c r="B15" s="18">
        <v>3</v>
      </c>
      <c r="C15" s="18">
        <v>3</v>
      </c>
      <c r="D15" s="18">
        <v>3</v>
      </c>
      <c r="E15" s="18">
        <v>3</v>
      </c>
      <c r="F15" s="18">
        <v>3</v>
      </c>
      <c r="G15" s="18">
        <v>3</v>
      </c>
      <c r="H15" s="18">
        <v>3</v>
      </c>
      <c r="I15" s="18">
        <v>3</v>
      </c>
      <c r="J15" s="18">
        <v>3</v>
      </c>
      <c r="K15" s="18">
        <v>3</v>
      </c>
      <c r="L15" s="18">
        <v>3</v>
      </c>
      <c r="M15" s="18">
        <v>3</v>
      </c>
      <c r="N15" s="18">
        <v>3</v>
      </c>
      <c r="O15" s="18">
        <v>3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9">
        <v>0</v>
      </c>
      <c r="Y15" s="18">
        <v>1</v>
      </c>
      <c r="Z15" s="18">
        <v>1</v>
      </c>
      <c r="AA15" s="18">
        <v>1</v>
      </c>
      <c r="AB15" s="18">
        <v>1</v>
      </c>
      <c r="AC15" s="18">
        <v>1</v>
      </c>
      <c r="AD15" s="18">
        <v>1</v>
      </c>
      <c r="AE15" s="18">
        <v>2</v>
      </c>
      <c r="AF15" s="18">
        <v>2</v>
      </c>
      <c r="AG15" s="18">
        <v>3</v>
      </c>
      <c r="AH15" s="18">
        <v>3</v>
      </c>
      <c r="AI15" s="18">
        <v>0</v>
      </c>
      <c r="AJ15" s="18">
        <v>0</v>
      </c>
      <c r="AK15" s="18">
        <v>0</v>
      </c>
      <c r="AL15" s="18">
        <v>0</v>
      </c>
      <c r="AM15" s="18">
        <v>0</v>
      </c>
      <c r="AN15" s="18">
        <v>0</v>
      </c>
      <c r="AO15" s="18">
        <v>0</v>
      </c>
      <c r="AP15" s="18">
        <v>0</v>
      </c>
      <c r="AQ15" s="18">
        <v>0</v>
      </c>
      <c r="AR15" s="19">
        <v>0</v>
      </c>
    </row>
    <row r="16" spans="2:44" ht="15" customHeight="1" x14ac:dyDescent="0.25">
      <c r="B16" s="18">
        <v>2</v>
      </c>
      <c r="C16" s="18">
        <v>2</v>
      </c>
      <c r="D16" s="18">
        <v>2</v>
      </c>
      <c r="E16" s="18">
        <v>3</v>
      </c>
      <c r="F16" s="18">
        <v>2</v>
      </c>
      <c r="G16" s="18">
        <v>3</v>
      </c>
      <c r="H16" s="18">
        <v>3</v>
      </c>
      <c r="I16" s="18">
        <v>2</v>
      </c>
      <c r="J16" s="18">
        <v>2</v>
      </c>
      <c r="K16" s="18">
        <v>2</v>
      </c>
      <c r="L16" s="18">
        <v>2</v>
      </c>
      <c r="M16" s="18">
        <v>3</v>
      </c>
      <c r="N16" s="18">
        <v>3</v>
      </c>
      <c r="O16" s="18">
        <v>3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9">
        <v>0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1</v>
      </c>
      <c r="AF16" s="18">
        <v>2</v>
      </c>
      <c r="AG16" s="18">
        <v>3</v>
      </c>
      <c r="AH16" s="18">
        <v>3</v>
      </c>
      <c r="AI16" s="18">
        <v>0</v>
      </c>
      <c r="AJ16" s="18">
        <v>0</v>
      </c>
      <c r="AK16" s="18">
        <v>0</v>
      </c>
      <c r="AL16" s="18">
        <v>0</v>
      </c>
      <c r="AM16" s="18">
        <v>0</v>
      </c>
      <c r="AN16" s="18">
        <v>0</v>
      </c>
      <c r="AO16" s="18">
        <v>0</v>
      </c>
      <c r="AP16" s="18">
        <v>0</v>
      </c>
      <c r="AQ16" s="18">
        <v>0</v>
      </c>
      <c r="AR16" s="19">
        <v>0</v>
      </c>
    </row>
    <row r="17" spans="2:44" ht="15" customHeight="1" x14ac:dyDescent="0.25">
      <c r="B17" s="18">
        <v>1</v>
      </c>
      <c r="C17" s="18">
        <v>1</v>
      </c>
      <c r="D17" s="18">
        <v>1</v>
      </c>
      <c r="E17" s="18">
        <v>1</v>
      </c>
      <c r="F17" s="18">
        <v>1</v>
      </c>
      <c r="G17" s="18">
        <v>1</v>
      </c>
      <c r="H17" s="18">
        <v>1</v>
      </c>
      <c r="I17" s="18">
        <v>1</v>
      </c>
      <c r="J17" s="18">
        <v>1</v>
      </c>
      <c r="K17" s="18">
        <v>2</v>
      </c>
      <c r="L17" s="18">
        <v>2</v>
      </c>
      <c r="M17" s="18">
        <v>3</v>
      </c>
      <c r="N17" s="18">
        <v>3</v>
      </c>
      <c r="O17" s="18">
        <v>3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9">
        <v>0</v>
      </c>
      <c r="Y17" s="18">
        <v>1</v>
      </c>
      <c r="Z17" s="18">
        <v>1</v>
      </c>
      <c r="AA17" s="18">
        <v>1</v>
      </c>
      <c r="AB17" s="18">
        <v>1</v>
      </c>
      <c r="AC17" s="18">
        <v>1</v>
      </c>
      <c r="AD17" s="18">
        <v>1</v>
      </c>
      <c r="AE17" s="18">
        <v>2</v>
      </c>
      <c r="AF17" s="18">
        <v>2</v>
      </c>
      <c r="AG17" s="18">
        <v>3</v>
      </c>
      <c r="AH17" s="18">
        <v>3</v>
      </c>
      <c r="AI17" s="18">
        <v>0</v>
      </c>
      <c r="AJ17" s="18">
        <v>0</v>
      </c>
      <c r="AK17" s="18">
        <v>0</v>
      </c>
      <c r="AL17" s="18">
        <v>0</v>
      </c>
      <c r="AM17" s="18">
        <v>0</v>
      </c>
      <c r="AN17" s="18">
        <v>0</v>
      </c>
      <c r="AO17" s="18">
        <v>0</v>
      </c>
      <c r="AP17" s="18">
        <v>0</v>
      </c>
      <c r="AQ17" s="18">
        <v>0</v>
      </c>
      <c r="AR17" s="19">
        <v>0</v>
      </c>
    </row>
    <row r="18" spans="2:44" ht="15" customHeight="1" x14ac:dyDescent="0.25">
      <c r="B18" s="18">
        <v>1</v>
      </c>
      <c r="C18" s="18">
        <v>1</v>
      </c>
      <c r="D18" s="18">
        <v>1</v>
      </c>
      <c r="E18" s="18">
        <v>1</v>
      </c>
      <c r="F18" s="18">
        <v>1</v>
      </c>
      <c r="G18" s="18">
        <v>1</v>
      </c>
      <c r="H18" s="18">
        <v>1</v>
      </c>
      <c r="I18" s="18">
        <v>1</v>
      </c>
      <c r="J18" s="18">
        <v>1</v>
      </c>
      <c r="K18" s="18">
        <v>2</v>
      </c>
      <c r="L18" s="18">
        <v>2</v>
      </c>
      <c r="M18" s="18">
        <v>3</v>
      </c>
      <c r="N18" s="18">
        <v>3</v>
      </c>
      <c r="O18" s="18">
        <v>3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9">
        <v>0</v>
      </c>
      <c r="Y18" s="18">
        <v>1</v>
      </c>
      <c r="Z18" s="18">
        <v>1</v>
      </c>
      <c r="AA18" s="18">
        <v>1</v>
      </c>
      <c r="AB18" s="18">
        <v>1</v>
      </c>
      <c r="AC18" s="18">
        <v>1</v>
      </c>
      <c r="AD18" s="18">
        <v>1</v>
      </c>
      <c r="AE18" s="18">
        <v>2</v>
      </c>
      <c r="AF18" s="18">
        <v>2</v>
      </c>
      <c r="AG18" s="18">
        <v>3</v>
      </c>
      <c r="AH18" s="18">
        <v>3</v>
      </c>
      <c r="AI18" s="18">
        <v>0</v>
      </c>
      <c r="AJ18" s="18">
        <v>0</v>
      </c>
      <c r="AK18" s="18">
        <v>0</v>
      </c>
      <c r="AL18" s="18">
        <v>0</v>
      </c>
      <c r="AM18" s="18">
        <v>0</v>
      </c>
      <c r="AN18" s="18">
        <v>0</v>
      </c>
      <c r="AO18" s="18">
        <v>0</v>
      </c>
      <c r="AP18" s="18">
        <v>0</v>
      </c>
      <c r="AQ18" s="18">
        <v>0</v>
      </c>
      <c r="AR18" s="19">
        <v>0</v>
      </c>
    </row>
    <row r="19" spans="2:44" ht="15" customHeight="1" x14ac:dyDescent="0.25">
      <c r="B19" s="18">
        <v>1</v>
      </c>
      <c r="C19" s="18">
        <v>1</v>
      </c>
      <c r="D19" s="18">
        <v>1</v>
      </c>
      <c r="E19" s="18">
        <v>1</v>
      </c>
      <c r="F19" s="18">
        <v>1</v>
      </c>
      <c r="G19" s="18">
        <v>1</v>
      </c>
      <c r="H19" s="18">
        <v>1</v>
      </c>
      <c r="I19" s="18">
        <v>1</v>
      </c>
      <c r="J19" s="18">
        <v>1</v>
      </c>
      <c r="K19" s="18">
        <v>2</v>
      </c>
      <c r="L19" s="18">
        <v>2</v>
      </c>
      <c r="M19" s="18">
        <v>3</v>
      </c>
      <c r="N19" s="18">
        <v>3</v>
      </c>
      <c r="O19" s="18">
        <v>3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9">
        <v>0</v>
      </c>
      <c r="Y19" s="18">
        <v>1</v>
      </c>
      <c r="Z19" s="18">
        <v>1</v>
      </c>
      <c r="AA19" s="18">
        <v>1</v>
      </c>
      <c r="AB19" s="18">
        <v>1</v>
      </c>
      <c r="AC19" s="18">
        <v>1</v>
      </c>
      <c r="AD19" s="18">
        <v>1</v>
      </c>
      <c r="AE19" s="18">
        <v>2</v>
      </c>
      <c r="AF19" s="18">
        <v>2</v>
      </c>
      <c r="AG19" s="18">
        <v>3</v>
      </c>
      <c r="AH19" s="18">
        <v>3</v>
      </c>
      <c r="AI19" s="18">
        <v>0</v>
      </c>
      <c r="AJ19" s="18">
        <v>0</v>
      </c>
      <c r="AK19" s="18">
        <v>0</v>
      </c>
      <c r="AL19" s="18">
        <v>0</v>
      </c>
      <c r="AM19" s="18">
        <v>0</v>
      </c>
      <c r="AN19" s="18">
        <v>0</v>
      </c>
      <c r="AO19" s="18">
        <v>0</v>
      </c>
      <c r="AP19" s="18">
        <v>0</v>
      </c>
      <c r="AQ19" s="18">
        <v>0</v>
      </c>
      <c r="AR19" s="19">
        <v>0</v>
      </c>
    </row>
    <row r="20" spans="2:44" ht="15" customHeight="1" x14ac:dyDescent="0.25">
      <c r="B20" s="18">
        <v>1</v>
      </c>
      <c r="C20" s="18">
        <v>1</v>
      </c>
      <c r="D20" s="18">
        <v>1</v>
      </c>
      <c r="E20" s="18">
        <v>1</v>
      </c>
      <c r="F20" s="18">
        <v>1</v>
      </c>
      <c r="G20" s="18">
        <v>1</v>
      </c>
      <c r="H20" s="18">
        <v>1</v>
      </c>
      <c r="I20" s="18">
        <v>1</v>
      </c>
      <c r="J20" s="18">
        <v>1</v>
      </c>
      <c r="K20" s="18">
        <v>2</v>
      </c>
      <c r="L20" s="18">
        <v>2</v>
      </c>
      <c r="M20" s="18">
        <v>3</v>
      </c>
      <c r="N20" s="18">
        <v>3</v>
      </c>
      <c r="O20" s="18">
        <v>3</v>
      </c>
      <c r="P20" s="18">
        <v>3</v>
      </c>
      <c r="Q20" s="18">
        <v>0</v>
      </c>
      <c r="R20" s="18">
        <v>0</v>
      </c>
      <c r="S20" s="18">
        <v>0</v>
      </c>
      <c r="T20" s="18">
        <v>0</v>
      </c>
      <c r="U20" s="19">
        <v>0</v>
      </c>
      <c r="Y20" s="18">
        <v>1</v>
      </c>
      <c r="Z20" s="18">
        <v>1</v>
      </c>
      <c r="AA20" s="18">
        <v>1</v>
      </c>
      <c r="AB20" s="18">
        <v>1</v>
      </c>
      <c r="AC20" s="18">
        <v>1</v>
      </c>
      <c r="AD20" s="18">
        <v>1</v>
      </c>
      <c r="AE20" s="18">
        <v>1</v>
      </c>
      <c r="AF20" s="18">
        <v>2</v>
      </c>
      <c r="AG20" s="18">
        <v>3</v>
      </c>
      <c r="AH20" s="18">
        <v>3</v>
      </c>
      <c r="AI20" s="18">
        <v>0</v>
      </c>
      <c r="AJ20" s="18">
        <v>0</v>
      </c>
      <c r="AK20" s="18">
        <v>0</v>
      </c>
      <c r="AL20" s="18">
        <v>0</v>
      </c>
      <c r="AM20" s="18">
        <v>0</v>
      </c>
      <c r="AN20" s="18">
        <v>0</v>
      </c>
      <c r="AO20" s="18">
        <v>0</v>
      </c>
      <c r="AP20" s="18">
        <v>0</v>
      </c>
      <c r="AQ20" s="18">
        <v>0</v>
      </c>
      <c r="AR20" s="19">
        <v>0</v>
      </c>
    </row>
    <row r="21" spans="2:44" ht="15" customHeight="1" thickBot="1" x14ac:dyDescent="0.3">
      <c r="B21" s="21">
        <v>1</v>
      </c>
      <c r="C21" s="21">
        <v>1</v>
      </c>
      <c r="D21" s="21">
        <v>1</v>
      </c>
      <c r="E21" s="21">
        <v>1</v>
      </c>
      <c r="F21" s="21">
        <v>1</v>
      </c>
      <c r="G21" s="21">
        <v>1</v>
      </c>
      <c r="H21" s="21">
        <v>1</v>
      </c>
      <c r="I21" s="21">
        <v>1</v>
      </c>
      <c r="J21" s="21">
        <v>1</v>
      </c>
      <c r="K21" s="21">
        <v>2</v>
      </c>
      <c r="L21" s="21">
        <v>2</v>
      </c>
      <c r="M21" s="21">
        <v>3</v>
      </c>
      <c r="N21" s="21">
        <v>3</v>
      </c>
      <c r="O21" s="21">
        <v>3</v>
      </c>
      <c r="P21" s="21">
        <v>3</v>
      </c>
      <c r="Q21" s="21">
        <v>0</v>
      </c>
      <c r="R21" s="21">
        <v>0</v>
      </c>
      <c r="S21" s="21">
        <v>0</v>
      </c>
      <c r="T21" s="21">
        <v>0</v>
      </c>
      <c r="U21" s="22">
        <v>0</v>
      </c>
      <c r="Y21" s="21">
        <v>1</v>
      </c>
      <c r="Z21" s="21">
        <v>1</v>
      </c>
      <c r="AA21" s="21">
        <v>1</v>
      </c>
      <c r="AB21" s="21">
        <v>1</v>
      </c>
      <c r="AC21" s="21">
        <v>1</v>
      </c>
      <c r="AD21" s="21">
        <v>1</v>
      </c>
      <c r="AE21" s="21">
        <v>1</v>
      </c>
      <c r="AF21" s="21">
        <v>2</v>
      </c>
      <c r="AG21" s="21">
        <v>3</v>
      </c>
      <c r="AH21" s="21">
        <v>3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2">
        <v>0</v>
      </c>
    </row>
    <row r="24" spans="2:44" ht="15" customHeight="1" thickBot="1" x14ac:dyDescent="0.3">
      <c r="B24" t="s">
        <v>15</v>
      </c>
      <c r="E24" t="s">
        <v>14</v>
      </c>
      <c r="J24" t="s">
        <v>18</v>
      </c>
      <c r="L24" t="s">
        <v>20</v>
      </c>
      <c r="P24" s="23">
        <v>894.04558599999996</v>
      </c>
      <c r="Y24" t="s">
        <v>15</v>
      </c>
    </row>
    <row r="25" spans="2:44" ht="15" customHeight="1" x14ac:dyDescent="0.25"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6">
        <v>0</v>
      </c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6"/>
    </row>
    <row r="26" spans="2:44" ht="15" customHeight="1" x14ac:dyDescent="0.25"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9">
        <v>0</v>
      </c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9"/>
    </row>
    <row r="27" spans="2:44" ht="15" customHeight="1" x14ac:dyDescent="0.25"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9">
        <v>0</v>
      </c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9"/>
    </row>
    <row r="28" spans="2:44" ht="15" customHeight="1" x14ac:dyDescent="0.25"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9">
        <v>0</v>
      </c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9"/>
    </row>
    <row r="29" spans="2:44" ht="15" customHeight="1" x14ac:dyDescent="0.25"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9">
        <v>0</v>
      </c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9"/>
    </row>
    <row r="30" spans="2:44" ht="15" customHeight="1" x14ac:dyDescent="0.25"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9">
        <v>0</v>
      </c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9"/>
    </row>
    <row r="31" spans="2:44" ht="15" customHeight="1" x14ac:dyDescent="0.25"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9">
        <v>0</v>
      </c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9"/>
    </row>
    <row r="32" spans="2:44" ht="15" customHeight="1" x14ac:dyDescent="0.25"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9">
        <v>0</v>
      </c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9"/>
    </row>
    <row r="33" spans="2:44" ht="15" customHeight="1" x14ac:dyDescent="0.25"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9">
        <v>0</v>
      </c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9"/>
    </row>
    <row r="34" spans="2:44" ht="15" customHeight="1" x14ac:dyDescent="0.25"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9">
        <v>0</v>
      </c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9"/>
    </row>
    <row r="35" spans="2:44" ht="15" customHeight="1" x14ac:dyDescent="0.25"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9">
        <v>0</v>
      </c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9"/>
    </row>
    <row r="36" spans="2:44" ht="15" customHeight="1" x14ac:dyDescent="0.25">
      <c r="B36" s="18">
        <v>3</v>
      </c>
      <c r="C36" s="18">
        <v>3</v>
      </c>
      <c r="D36" s="18">
        <v>3</v>
      </c>
      <c r="E36" s="18">
        <v>3</v>
      </c>
      <c r="F36" s="18">
        <v>3</v>
      </c>
      <c r="G36" s="18">
        <v>3</v>
      </c>
      <c r="H36" s="18">
        <v>3</v>
      </c>
      <c r="I36" s="18">
        <v>3</v>
      </c>
      <c r="J36" s="18">
        <v>3</v>
      </c>
      <c r="K36" s="18">
        <v>3</v>
      </c>
      <c r="L36" s="18">
        <v>3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9">
        <v>0</v>
      </c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9"/>
    </row>
    <row r="37" spans="2:44" ht="15" customHeight="1" x14ac:dyDescent="0.25">
      <c r="B37" s="18">
        <v>3</v>
      </c>
      <c r="C37" s="18">
        <v>3</v>
      </c>
      <c r="D37" s="18">
        <v>3</v>
      </c>
      <c r="E37" s="18">
        <v>3</v>
      </c>
      <c r="F37" s="18">
        <v>3</v>
      </c>
      <c r="G37" s="18">
        <v>3</v>
      </c>
      <c r="H37" s="18">
        <v>3</v>
      </c>
      <c r="I37" s="18">
        <v>3</v>
      </c>
      <c r="J37" s="18">
        <v>3</v>
      </c>
      <c r="K37" s="18">
        <v>3</v>
      </c>
      <c r="L37" s="18">
        <v>3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9">
        <v>0</v>
      </c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9"/>
    </row>
    <row r="38" spans="2:44" ht="15" customHeight="1" x14ac:dyDescent="0.25">
      <c r="B38" s="18">
        <v>2</v>
      </c>
      <c r="C38" s="18">
        <v>2</v>
      </c>
      <c r="D38" s="18">
        <v>2</v>
      </c>
      <c r="E38" s="18">
        <v>2</v>
      </c>
      <c r="F38" s="18">
        <v>2</v>
      </c>
      <c r="G38" s="18">
        <v>2</v>
      </c>
      <c r="H38" s="18">
        <v>2</v>
      </c>
      <c r="I38" s="18">
        <v>2</v>
      </c>
      <c r="J38" s="18">
        <v>2</v>
      </c>
      <c r="K38" s="18">
        <v>3</v>
      </c>
      <c r="L38" s="18">
        <v>3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9">
        <v>0</v>
      </c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9"/>
    </row>
    <row r="39" spans="2:44" ht="15" customHeight="1" x14ac:dyDescent="0.25">
      <c r="B39" s="18">
        <v>1</v>
      </c>
      <c r="C39" s="18">
        <v>1</v>
      </c>
      <c r="D39" s="18">
        <v>1</v>
      </c>
      <c r="E39" s="18">
        <v>1</v>
      </c>
      <c r="F39" s="18">
        <v>1</v>
      </c>
      <c r="G39" s="18">
        <v>1</v>
      </c>
      <c r="H39" s="18">
        <v>1</v>
      </c>
      <c r="I39" s="18">
        <v>1</v>
      </c>
      <c r="J39" s="18">
        <v>2</v>
      </c>
      <c r="K39" s="18">
        <v>3</v>
      </c>
      <c r="L39" s="18">
        <v>3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9">
        <v>0</v>
      </c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9"/>
    </row>
    <row r="40" spans="2:44" ht="15" customHeight="1" x14ac:dyDescent="0.25">
      <c r="B40" s="18">
        <v>1</v>
      </c>
      <c r="C40" s="18">
        <v>1</v>
      </c>
      <c r="D40" s="18">
        <v>1</v>
      </c>
      <c r="E40" s="18">
        <v>1</v>
      </c>
      <c r="F40" s="18">
        <v>1</v>
      </c>
      <c r="G40" s="18">
        <v>1</v>
      </c>
      <c r="H40" s="18">
        <v>1</v>
      </c>
      <c r="I40" s="18">
        <v>1</v>
      </c>
      <c r="J40" s="18">
        <v>2</v>
      </c>
      <c r="K40" s="18">
        <v>3</v>
      </c>
      <c r="L40" s="18">
        <v>3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9">
        <v>0</v>
      </c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9"/>
    </row>
    <row r="41" spans="2:44" ht="15" customHeight="1" x14ac:dyDescent="0.25">
      <c r="B41" s="18">
        <v>1</v>
      </c>
      <c r="C41" s="18">
        <v>1</v>
      </c>
      <c r="D41" s="18">
        <v>1</v>
      </c>
      <c r="E41" s="18">
        <v>1</v>
      </c>
      <c r="F41" s="18">
        <v>1</v>
      </c>
      <c r="G41" s="18">
        <v>1</v>
      </c>
      <c r="H41" s="18">
        <v>1</v>
      </c>
      <c r="I41" s="18">
        <v>2</v>
      </c>
      <c r="J41" s="18">
        <v>2</v>
      </c>
      <c r="K41" s="18">
        <v>3</v>
      </c>
      <c r="L41" s="18">
        <v>3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9">
        <v>0</v>
      </c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9"/>
    </row>
    <row r="42" spans="2:44" ht="15" customHeight="1" x14ac:dyDescent="0.25">
      <c r="B42" s="18">
        <v>1</v>
      </c>
      <c r="C42" s="18">
        <v>1</v>
      </c>
      <c r="D42" s="18">
        <v>1</v>
      </c>
      <c r="E42" s="18">
        <v>1</v>
      </c>
      <c r="F42" s="18">
        <v>1</v>
      </c>
      <c r="G42" s="18">
        <v>1</v>
      </c>
      <c r="H42" s="18">
        <v>1</v>
      </c>
      <c r="I42" s="18">
        <v>2</v>
      </c>
      <c r="J42" s="18">
        <v>2</v>
      </c>
      <c r="K42" s="18">
        <v>3</v>
      </c>
      <c r="L42" s="18">
        <v>3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9">
        <v>0</v>
      </c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9"/>
    </row>
    <row r="43" spans="2:44" ht="15" customHeight="1" x14ac:dyDescent="0.25">
      <c r="B43" s="18">
        <v>1</v>
      </c>
      <c r="C43" s="18">
        <v>1</v>
      </c>
      <c r="D43" s="18">
        <v>1</v>
      </c>
      <c r="E43" s="18">
        <v>1</v>
      </c>
      <c r="F43" s="18">
        <v>1</v>
      </c>
      <c r="G43" s="18">
        <v>1</v>
      </c>
      <c r="H43" s="18">
        <v>1</v>
      </c>
      <c r="I43" s="18">
        <v>1</v>
      </c>
      <c r="J43" s="18">
        <v>2</v>
      </c>
      <c r="K43" s="18">
        <v>3</v>
      </c>
      <c r="L43" s="18">
        <v>3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9">
        <v>0</v>
      </c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9"/>
    </row>
    <row r="44" spans="2:44" ht="15" customHeight="1" thickBot="1" x14ac:dyDescent="0.3">
      <c r="B44" s="21">
        <v>1</v>
      </c>
      <c r="C44" s="21">
        <v>1</v>
      </c>
      <c r="D44" s="21">
        <v>1</v>
      </c>
      <c r="E44" s="21">
        <v>1</v>
      </c>
      <c r="F44" s="21">
        <v>1</v>
      </c>
      <c r="G44" s="21">
        <v>1</v>
      </c>
      <c r="H44" s="21">
        <v>1</v>
      </c>
      <c r="I44" s="21">
        <v>2</v>
      </c>
      <c r="J44" s="21">
        <v>2</v>
      </c>
      <c r="K44" s="21">
        <v>3</v>
      </c>
      <c r="L44" s="21">
        <v>3</v>
      </c>
      <c r="M44" s="21">
        <v>3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2">
        <v>0</v>
      </c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2"/>
    </row>
  </sheetData>
  <conditionalFormatting sqref="B2:U21">
    <cfRule type="cellIs" dxfId="59" priority="7" operator="between">
      <formula>2.1</formula>
      <formula>3</formula>
    </cfRule>
    <cfRule type="cellIs" dxfId="58" priority="8" operator="between">
      <formula>1.1</formula>
      <formula>2</formula>
    </cfRule>
    <cfRule type="cellIs" dxfId="57" priority="9" operator="between">
      <formula>0.1</formula>
      <formula>1</formula>
    </cfRule>
  </conditionalFormatting>
  <conditionalFormatting sqref="B25:U44">
    <cfRule type="cellIs" dxfId="56" priority="4" operator="between">
      <formula>2.1</formula>
      <formula>3</formula>
    </cfRule>
    <cfRule type="cellIs" dxfId="55" priority="5" operator="between">
      <formula>1.1</formula>
      <formula>2</formula>
    </cfRule>
    <cfRule type="cellIs" dxfId="54" priority="6" operator="between">
      <formula>0.1</formula>
      <formula>1</formula>
    </cfRule>
  </conditionalFormatting>
  <conditionalFormatting sqref="Y2:AR21">
    <cfRule type="cellIs" dxfId="53" priority="1" operator="between">
      <formula>2.1</formula>
      <formula>3</formula>
    </cfRule>
    <cfRule type="cellIs" dxfId="52" priority="2" operator="between">
      <formula>1.1</formula>
      <formula>2</formula>
    </cfRule>
    <cfRule type="cellIs" dxfId="51" priority="3" operator="between">
      <formula>0.1</formula>
      <formula>1</formula>
    </cfRule>
  </conditionalFormatting>
  <conditionalFormatting sqref="Y25:AR44">
    <cfRule type="cellIs" dxfId="50" priority="19" operator="between">
      <formula>2.1</formula>
      <formula>3</formula>
    </cfRule>
    <cfRule type="cellIs" dxfId="49" priority="20" operator="between">
      <formula>1.1</formula>
      <formula>2</formula>
    </cfRule>
    <cfRule type="cellIs" dxfId="48" priority="21" operator="between">
      <formula>0.1</formula>
      <formula>1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024A5-B9BA-40A9-B801-8D94626B6A9B}">
  <dimension ref="B3:N420"/>
  <sheetViews>
    <sheetView topLeftCell="A413" workbookViewId="0">
      <selection activeCell="B213" sqref="B213:G234"/>
    </sheetView>
  </sheetViews>
  <sheetFormatPr baseColWidth="10" defaultRowHeight="15" x14ac:dyDescent="0.25"/>
  <cols>
    <col min="12" max="12" width="13" bestFit="1" customWidth="1"/>
    <col min="14" max="14" width="13" bestFit="1" customWidth="1"/>
  </cols>
  <sheetData>
    <row r="3" spans="2:14" x14ac:dyDescent="0.25">
      <c r="B3" s="1"/>
      <c r="C3" s="1"/>
      <c r="D3" s="2" t="s">
        <v>0</v>
      </c>
      <c r="E3" s="2">
        <v>0.1</v>
      </c>
      <c r="F3" s="1"/>
      <c r="G3" s="1"/>
      <c r="H3" s="1"/>
      <c r="I3" s="1"/>
      <c r="J3" s="1"/>
      <c r="K3" s="1"/>
      <c r="L3" s="1"/>
      <c r="M3" s="1"/>
      <c r="N3" s="1"/>
    </row>
    <row r="4" spans="2:14" ht="60" x14ac:dyDescent="0.2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1"/>
      <c r="I4" s="1"/>
      <c r="J4" s="4">
        <f>15*0.5</f>
        <v>7.5</v>
      </c>
      <c r="K4" s="1"/>
      <c r="L4" s="1"/>
      <c r="M4" s="1"/>
      <c r="N4" s="1"/>
    </row>
    <row r="5" spans="2:14" x14ac:dyDescent="0.25">
      <c r="B5" s="5">
        <v>1</v>
      </c>
      <c r="C5" s="5" t="s">
        <v>7</v>
      </c>
      <c r="D5" s="6">
        <f>+(B5/$B$104)^$E$3</f>
        <v>0.63095734448019325</v>
      </c>
      <c r="E5" s="6">
        <f>50*(((B5/$B$104)^$E$3)-((B5-1)/$B$104)^$E$3)</f>
        <v>31.547867224009664</v>
      </c>
      <c r="F5" s="6">
        <f>+E5</f>
        <v>31.547867224009664</v>
      </c>
      <c r="G5" s="30">
        <v>43</v>
      </c>
      <c r="H5" s="1"/>
      <c r="I5" s="1"/>
      <c r="J5" s="1"/>
      <c r="K5" s="1"/>
      <c r="L5" s="1"/>
      <c r="M5" s="1"/>
      <c r="N5" s="1"/>
    </row>
    <row r="6" spans="2:14" x14ac:dyDescent="0.25">
      <c r="B6" s="5">
        <v>2</v>
      </c>
      <c r="C6" s="5" t="s">
        <v>7</v>
      </c>
      <c r="D6" s="6">
        <f t="shared" ref="D6:D69" si="0">+(B6/$B$104)^$E$3</f>
        <v>0.67624333780624135</v>
      </c>
      <c r="E6" s="6">
        <f t="shared" ref="E6:E69" si="1">50*(((B6/$B$104)^$E$3)-((B6-1)/$B$104)^$E$3)</f>
        <v>2.2642996663024051</v>
      </c>
      <c r="F6" s="6">
        <f>+E6+F5</f>
        <v>33.812166890312071</v>
      </c>
      <c r="G6" s="31"/>
      <c r="H6" s="1"/>
      <c r="I6" s="1"/>
      <c r="J6" s="1"/>
      <c r="K6" s="1"/>
      <c r="L6" s="1"/>
      <c r="M6" s="1"/>
      <c r="N6" s="1"/>
    </row>
    <row r="7" spans="2:14" x14ac:dyDescent="0.25">
      <c r="B7" s="5">
        <v>3</v>
      </c>
      <c r="C7" s="5" t="s">
        <v>7</v>
      </c>
      <c r="D7" s="6">
        <f t="shared" si="0"/>
        <v>0.70422611400123691</v>
      </c>
      <c r="E7" s="6">
        <f t="shared" si="1"/>
        <v>1.3991388097497781</v>
      </c>
      <c r="F7" s="6">
        <f t="shared" ref="F7:F70" si="2">+E7+F6</f>
        <v>35.21130570006185</v>
      </c>
      <c r="G7" s="31"/>
      <c r="H7" s="7">
        <f>+G5/50</f>
        <v>0.86</v>
      </c>
      <c r="I7" s="1"/>
      <c r="J7" s="1"/>
      <c r="K7" s="1"/>
      <c r="L7" s="1">
        <f>+H7/20</f>
        <v>4.2999999999999997E-2</v>
      </c>
      <c r="M7" s="1"/>
      <c r="N7" s="1">
        <f>+L7/$L$79</f>
        <v>35.833333333333336</v>
      </c>
    </row>
    <row r="8" spans="2:14" x14ac:dyDescent="0.25">
      <c r="B8" s="5">
        <v>4</v>
      </c>
      <c r="C8" s="5" t="s">
        <v>7</v>
      </c>
      <c r="D8" s="6">
        <f t="shared" si="0"/>
        <v>0.72477966367769553</v>
      </c>
      <c r="E8" s="6">
        <f t="shared" si="1"/>
        <v>1.0276774838229308</v>
      </c>
      <c r="F8" s="6">
        <f t="shared" si="2"/>
        <v>36.238983183884784</v>
      </c>
      <c r="G8" s="31"/>
      <c r="H8" s="7"/>
      <c r="I8" s="1"/>
      <c r="J8" s="1"/>
      <c r="K8" s="1"/>
      <c r="L8" s="1"/>
      <c r="M8" s="1"/>
      <c r="N8" s="1"/>
    </row>
    <row r="9" spans="2:14" x14ac:dyDescent="0.25">
      <c r="B9" s="5">
        <v>5</v>
      </c>
      <c r="C9" s="5" t="s">
        <v>7</v>
      </c>
      <c r="D9" s="6">
        <f t="shared" si="0"/>
        <v>0.7411344491069477</v>
      </c>
      <c r="E9" s="6">
        <f t="shared" si="1"/>
        <v>0.81773927146260861</v>
      </c>
      <c r="F9" s="6">
        <f t="shared" si="2"/>
        <v>37.056722455347391</v>
      </c>
      <c r="G9" s="31"/>
      <c r="H9" s="7"/>
      <c r="I9" s="1"/>
      <c r="J9" s="1"/>
      <c r="K9" s="1"/>
      <c r="L9" s="1"/>
      <c r="M9" s="1"/>
      <c r="N9" s="1"/>
    </row>
    <row r="10" spans="2:14" x14ac:dyDescent="0.25">
      <c r="B10" s="5">
        <v>6</v>
      </c>
      <c r="C10" s="5" t="s">
        <v>7</v>
      </c>
      <c r="D10" s="6">
        <f t="shared" si="0"/>
        <v>0.75477086061158405</v>
      </c>
      <c r="E10" s="6">
        <f t="shared" si="1"/>
        <v>0.68182057523181738</v>
      </c>
      <c r="F10" s="6">
        <f t="shared" si="2"/>
        <v>37.738543030579208</v>
      </c>
      <c r="G10" s="31"/>
      <c r="H10" s="7"/>
      <c r="I10" s="1"/>
      <c r="J10" s="1"/>
      <c r="K10" s="1"/>
      <c r="L10" s="1"/>
      <c r="M10" s="1"/>
      <c r="N10" s="1"/>
    </row>
    <row r="11" spans="2:14" x14ac:dyDescent="0.25">
      <c r="B11" s="5">
        <v>7</v>
      </c>
      <c r="C11" s="5" t="s">
        <v>7</v>
      </c>
      <c r="D11" s="6">
        <f t="shared" si="0"/>
        <v>0.76649584326413422</v>
      </c>
      <c r="E11" s="6">
        <f t="shared" si="1"/>
        <v>0.58624913262750877</v>
      </c>
      <c r="F11" s="6">
        <f t="shared" si="2"/>
        <v>38.324792163206716</v>
      </c>
      <c r="G11" s="31"/>
      <c r="H11" s="7"/>
      <c r="I11" s="1"/>
      <c r="J11" s="1"/>
      <c r="K11" s="1"/>
      <c r="L11" s="1"/>
      <c r="M11" s="1"/>
      <c r="N11" s="1"/>
    </row>
    <row r="12" spans="2:14" x14ac:dyDescent="0.25">
      <c r="B12" s="5">
        <v>8</v>
      </c>
      <c r="C12" s="5" t="s">
        <v>7</v>
      </c>
      <c r="D12" s="6">
        <f t="shared" si="0"/>
        <v>0.77679960971573381</v>
      </c>
      <c r="E12" s="6">
        <f t="shared" si="1"/>
        <v>0.51518832257997915</v>
      </c>
      <c r="F12" s="6">
        <f t="shared" si="2"/>
        <v>38.839980485786697</v>
      </c>
      <c r="G12" s="31"/>
    </row>
    <row r="13" spans="2:14" x14ac:dyDescent="0.25">
      <c r="B13" s="5">
        <v>9</v>
      </c>
      <c r="C13" s="5" t="s">
        <v>7</v>
      </c>
      <c r="D13" s="6">
        <f t="shared" si="0"/>
        <v>0.7860030855966228</v>
      </c>
      <c r="E13" s="6">
        <f t="shared" si="1"/>
        <v>0.46017379404444947</v>
      </c>
      <c r="F13" s="6">
        <f t="shared" si="2"/>
        <v>39.300154279831148</v>
      </c>
      <c r="G13" s="31"/>
    </row>
    <row r="14" spans="2:14" x14ac:dyDescent="0.25">
      <c r="B14" s="5">
        <v>10</v>
      </c>
      <c r="C14" s="5" t="s">
        <v>7</v>
      </c>
      <c r="D14" s="6">
        <f t="shared" si="0"/>
        <v>0.79432823472428149</v>
      </c>
      <c r="E14" s="6">
        <f t="shared" si="1"/>
        <v>0.41625745638293465</v>
      </c>
      <c r="F14" s="6">
        <f t="shared" si="2"/>
        <v>39.716411736214084</v>
      </c>
      <c r="G14" s="31"/>
    </row>
    <row r="15" spans="2:14" x14ac:dyDescent="0.25">
      <c r="B15" s="5">
        <v>11</v>
      </c>
      <c r="C15" s="5" t="s">
        <v>7</v>
      </c>
      <c r="D15" s="6">
        <f t="shared" si="0"/>
        <v>0.80193518481613713</v>
      </c>
      <c r="E15" s="6">
        <f t="shared" si="1"/>
        <v>0.38034750459278177</v>
      </c>
      <c r="F15" s="6">
        <f t="shared" si="2"/>
        <v>40.096759240806868</v>
      </c>
      <c r="G15" s="31"/>
    </row>
    <row r="16" spans="2:14" x14ac:dyDescent="0.25">
      <c r="B16" s="5">
        <v>12</v>
      </c>
      <c r="C16" s="5" t="s">
        <v>7</v>
      </c>
      <c r="D16" s="6">
        <f t="shared" si="0"/>
        <v>0.80894337869917532</v>
      </c>
      <c r="E16" s="6">
        <f t="shared" si="1"/>
        <v>0.3504096941519097</v>
      </c>
      <c r="F16" s="6">
        <f t="shared" si="2"/>
        <v>40.447168934958775</v>
      </c>
      <c r="G16" s="31"/>
    </row>
    <row r="17" spans="2:14" x14ac:dyDescent="0.25">
      <c r="B17" s="5">
        <v>13</v>
      </c>
      <c r="C17" s="5" t="s">
        <v>7</v>
      </c>
      <c r="D17" s="6">
        <f t="shared" si="0"/>
        <v>0.81544436365073325</v>
      </c>
      <c r="E17" s="6">
        <f t="shared" si="1"/>
        <v>0.32504924757789655</v>
      </c>
      <c r="F17" s="6">
        <f t="shared" si="2"/>
        <v>40.772218182536669</v>
      </c>
      <c r="G17" s="31"/>
    </row>
    <row r="18" spans="2:14" x14ac:dyDescent="0.25">
      <c r="B18" s="5">
        <v>14</v>
      </c>
      <c r="C18" s="5" t="s">
        <v>7</v>
      </c>
      <c r="D18" s="6">
        <f t="shared" si="0"/>
        <v>0.821509903954877</v>
      </c>
      <c r="E18" s="6">
        <f t="shared" si="1"/>
        <v>0.30327701520718731</v>
      </c>
      <c r="F18" s="6">
        <f t="shared" si="2"/>
        <v>41.075495197743855</v>
      </c>
      <c r="G18" s="31"/>
    </row>
    <row r="19" spans="2:14" x14ac:dyDescent="0.25">
      <c r="B19" s="5">
        <v>15</v>
      </c>
      <c r="C19" s="5" t="s">
        <v>7</v>
      </c>
      <c r="D19" s="6">
        <f t="shared" si="0"/>
        <v>0.82719733372311566</v>
      </c>
      <c r="E19" s="6">
        <f t="shared" si="1"/>
        <v>0.28437148841193305</v>
      </c>
      <c r="F19" s="6">
        <f t="shared" si="2"/>
        <v>41.35986668615579</v>
      </c>
      <c r="G19" s="31"/>
    </row>
    <row r="20" spans="2:14" x14ac:dyDescent="0.25">
      <c r="B20" s="5">
        <v>16</v>
      </c>
      <c r="C20" s="5" t="s">
        <v>7</v>
      </c>
      <c r="D20" s="6">
        <f t="shared" si="0"/>
        <v>0.83255320740187311</v>
      </c>
      <c r="E20" s="6">
        <f t="shared" si="1"/>
        <v>0.26779368393787251</v>
      </c>
      <c r="F20" s="6">
        <f t="shared" si="2"/>
        <v>41.627660370093665</v>
      </c>
      <c r="G20" s="31"/>
      <c r="H20" s="1"/>
      <c r="I20" s="1"/>
      <c r="J20" s="1"/>
      <c r="K20" s="1"/>
      <c r="L20" s="1"/>
      <c r="M20" s="1"/>
      <c r="N20" s="1"/>
    </row>
    <row r="21" spans="2:14" x14ac:dyDescent="0.25">
      <c r="B21" s="5">
        <v>17</v>
      </c>
      <c r="C21" s="5" t="s">
        <v>7</v>
      </c>
      <c r="D21" s="6">
        <f t="shared" si="0"/>
        <v>0.83761586030100332</v>
      </c>
      <c r="E21" s="6">
        <f t="shared" si="1"/>
        <v>0.25313264495651078</v>
      </c>
      <c r="F21" s="6">
        <f t="shared" si="2"/>
        <v>41.880793015050173</v>
      </c>
      <c r="G21" s="31"/>
      <c r="H21" s="1"/>
      <c r="I21" s="1"/>
      <c r="J21" s="1"/>
      <c r="K21" s="1"/>
      <c r="L21" s="1"/>
      <c r="M21" s="1"/>
      <c r="N21" s="1"/>
    </row>
    <row r="22" spans="2:14" x14ac:dyDescent="0.25">
      <c r="B22" s="5">
        <v>18</v>
      </c>
      <c r="C22" s="5" t="s">
        <v>7</v>
      </c>
      <c r="D22" s="6">
        <f t="shared" si="0"/>
        <v>0.84241724861410283</v>
      </c>
      <c r="E22" s="6">
        <f t="shared" si="1"/>
        <v>0.24006941565497542</v>
      </c>
      <c r="F22" s="6">
        <f t="shared" si="2"/>
        <v>42.120862430705145</v>
      </c>
      <c r="G22" s="31"/>
      <c r="H22" s="1"/>
      <c r="I22" s="1"/>
      <c r="J22" s="1"/>
      <c r="K22" s="1"/>
      <c r="L22" s="1"/>
      <c r="M22" s="1"/>
      <c r="N22" s="1"/>
    </row>
    <row r="23" spans="2:14" x14ac:dyDescent="0.25">
      <c r="B23" s="5">
        <v>19</v>
      </c>
      <c r="C23" s="5" t="s">
        <v>7</v>
      </c>
      <c r="D23" s="6">
        <f t="shared" si="0"/>
        <v>0.84698429985529833</v>
      </c>
      <c r="E23" s="6">
        <f t="shared" si="1"/>
        <v>0.22835256205977483</v>
      </c>
      <c r="F23" s="6">
        <f t="shared" si="2"/>
        <v>42.349214992764921</v>
      </c>
      <c r="G23" s="31"/>
      <c r="H23" s="1"/>
      <c r="I23" s="1"/>
      <c r="J23" s="1"/>
      <c r="K23" s="1"/>
      <c r="L23" s="1"/>
      <c r="M23" s="1"/>
      <c r="N23" s="1"/>
    </row>
    <row r="24" spans="2:14" x14ac:dyDescent="0.25">
      <c r="B24" s="5">
        <v>20</v>
      </c>
      <c r="C24" s="5" t="s">
        <v>7</v>
      </c>
      <c r="D24" s="6">
        <f t="shared" si="0"/>
        <v>0.85133992252078461</v>
      </c>
      <c r="E24" s="6">
        <f t="shared" si="1"/>
        <v>0.21778113327431403</v>
      </c>
      <c r="F24" s="6">
        <f t="shared" si="2"/>
        <v>42.566996126039236</v>
      </c>
      <c r="G24" s="32"/>
      <c r="H24" s="1"/>
      <c r="I24" s="1"/>
      <c r="J24" s="1"/>
      <c r="K24" s="1"/>
      <c r="L24" s="1"/>
      <c r="M24" s="1"/>
      <c r="N24" s="1"/>
    </row>
    <row r="25" spans="2:14" x14ac:dyDescent="0.25">
      <c r="B25" s="8">
        <v>21</v>
      </c>
      <c r="C25" s="9" t="s">
        <v>8</v>
      </c>
      <c r="D25" s="9">
        <f t="shared" si="0"/>
        <v>0.85550377346775963</v>
      </c>
      <c r="E25" s="9">
        <f t="shared" si="1"/>
        <v>0.20819254734875114</v>
      </c>
      <c r="F25" s="9">
        <f t="shared" si="2"/>
        <v>42.775188673387987</v>
      </c>
      <c r="G25" s="33">
        <f>47-G5</f>
        <v>4</v>
      </c>
      <c r="H25" s="1"/>
      <c r="I25" s="1"/>
      <c r="J25" s="1"/>
      <c r="K25" s="1"/>
      <c r="L25" s="1"/>
      <c r="M25" s="1"/>
      <c r="N25" s="1"/>
    </row>
    <row r="26" spans="2:14" x14ac:dyDescent="0.25">
      <c r="B26" s="8">
        <v>22</v>
      </c>
      <c r="C26" s="9" t="s">
        <v>8</v>
      </c>
      <c r="D26" s="9">
        <f t="shared" si="0"/>
        <v>0.85949284976007345</v>
      </c>
      <c r="E26" s="9">
        <f t="shared" si="1"/>
        <v>0.19945381461569101</v>
      </c>
      <c r="F26" s="9">
        <f t="shared" si="2"/>
        <v>42.974642488003681</v>
      </c>
      <c r="G26" s="34"/>
      <c r="H26" s="1"/>
      <c r="I26" s="1"/>
      <c r="J26" s="1"/>
      <c r="K26" s="1"/>
      <c r="L26" s="1"/>
      <c r="M26" s="1"/>
      <c r="N26" s="1"/>
    </row>
    <row r="27" spans="2:14" x14ac:dyDescent="0.25">
      <c r="B27" s="8">
        <v>23</v>
      </c>
      <c r="C27" s="9" t="s">
        <v>8</v>
      </c>
      <c r="D27" s="9">
        <f t="shared" si="0"/>
        <v>0.86332195117919563</v>
      </c>
      <c r="E27" s="9">
        <f t="shared" si="1"/>
        <v>0.19145507095610914</v>
      </c>
      <c r="F27" s="9">
        <f t="shared" si="2"/>
        <v>43.166097558959791</v>
      </c>
      <c r="G27" s="34"/>
      <c r="H27" s="1"/>
      <c r="I27" s="1"/>
      <c r="J27" s="1"/>
      <c r="K27" s="1"/>
      <c r="L27" s="1"/>
      <c r="M27" s="1"/>
      <c r="N27" s="1"/>
    </row>
    <row r="28" spans="2:14" x14ac:dyDescent="0.25">
      <c r="B28" s="8">
        <v>24</v>
      </c>
      <c r="C28" s="9" t="s">
        <v>8</v>
      </c>
      <c r="D28" s="9">
        <f t="shared" si="0"/>
        <v>0.86700404598422298</v>
      </c>
      <c r="E28" s="9">
        <f t="shared" si="1"/>
        <v>0.18410474025136736</v>
      </c>
      <c r="F28" s="9">
        <f t="shared" si="2"/>
        <v>43.350202299211162</v>
      </c>
      <c r="G28" s="34"/>
      <c r="H28" s="1"/>
      <c r="I28" s="1"/>
      <c r="J28" s="1"/>
      <c r="K28" s="1"/>
      <c r="L28" s="1"/>
      <c r="M28" s="1"/>
      <c r="N28" s="1"/>
    </row>
    <row r="29" spans="2:14" x14ac:dyDescent="0.25">
      <c r="B29" s="8">
        <v>25</v>
      </c>
      <c r="C29" s="9" t="s">
        <v>8</v>
      </c>
      <c r="D29" s="9">
        <f t="shared" si="0"/>
        <v>0.87055056329612412</v>
      </c>
      <c r="E29" s="9">
        <f t="shared" si="1"/>
        <v>0.17732586559505714</v>
      </c>
      <c r="F29" s="9">
        <f t="shared" si="2"/>
        <v>43.52752816480622</v>
      </c>
      <c r="G29" s="34"/>
      <c r="H29" s="1"/>
      <c r="I29" s="1"/>
      <c r="J29" s="1"/>
      <c r="K29" s="1"/>
      <c r="L29" s="1"/>
      <c r="M29" s="1"/>
      <c r="N29" s="1"/>
    </row>
    <row r="30" spans="2:14" x14ac:dyDescent="0.25">
      <c r="B30" s="8">
        <v>26</v>
      </c>
      <c r="C30" s="9" t="s">
        <v>8</v>
      </c>
      <c r="D30" s="9">
        <f t="shared" si="0"/>
        <v>0.87397162913565063</v>
      </c>
      <c r="E30" s="9">
        <f t="shared" si="1"/>
        <v>0.17105329197632524</v>
      </c>
      <c r="F30" s="9">
        <f t="shared" si="2"/>
        <v>43.698581456782549</v>
      </c>
      <c r="G30" s="34"/>
      <c r="H30" s="1"/>
      <c r="I30" s="1"/>
      <c r="J30" s="1"/>
      <c r="K30" s="1"/>
      <c r="L30" s="1"/>
      <c r="M30" s="1"/>
      <c r="N30" s="1"/>
    </row>
    <row r="31" spans="2:14" x14ac:dyDescent="0.25">
      <c r="B31" s="8">
        <v>27</v>
      </c>
      <c r="C31" s="9" t="s">
        <v>8</v>
      </c>
      <c r="D31" s="9">
        <f t="shared" si="0"/>
        <v>0.87727625869654524</v>
      </c>
      <c r="E31" s="9">
        <f t="shared" si="1"/>
        <v>0.1652314780447306</v>
      </c>
      <c r="F31" s="9">
        <f t="shared" si="2"/>
        <v>43.86381293482728</v>
      </c>
      <c r="G31" s="34"/>
      <c r="H31" s="1"/>
      <c r="I31" s="1"/>
      <c r="J31" s="1"/>
      <c r="K31" s="1"/>
      <c r="L31" s="1"/>
      <c r="M31" s="1"/>
      <c r="N31" s="1"/>
    </row>
    <row r="32" spans="2:14" x14ac:dyDescent="0.25">
      <c r="B32" s="8">
        <v>28</v>
      </c>
      <c r="C32" s="9" t="s">
        <v>8</v>
      </c>
      <c r="D32" s="9">
        <f t="shared" si="0"/>
        <v>0.88047251426957618</v>
      </c>
      <c r="E32" s="9">
        <f t="shared" si="1"/>
        <v>0.15981277865154686</v>
      </c>
      <c r="F32" s="9">
        <f t="shared" si="2"/>
        <v>44.023625713478829</v>
      </c>
      <c r="G32" s="34"/>
      <c r="H32" s="1"/>
      <c r="I32" s="1"/>
      <c r="J32" s="1"/>
      <c r="K32" s="1"/>
      <c r="L32" s="1"/>
      <c r="M32" s="1"/>
      <c r="N32" s="1"/>
    </row>
    <row r="33" spans="2:14" x14ac:dyDescent="0.25">
      <c r="B33" s="8">
        <v>29</v>
      </c>
      <c r="C33" s="9" t="s">
        <v>8</v>
      </c>
      <c r="D33" s="9">
        <f t="shared" si="0"/>
        <v>0.88356763594702281</v>
      </c>
      <c r="E33" s="9">
        <f t="shared" si="1"/>
        <v>0.15475608387233164</v>
      </c>
      <c r="F33" s="9">
        <f t="shared" si="2"/>
        <v>44.178381797351157</v>
      </c>
      <c r="G33" s="34"/>
      <c r="H33" s="1"/>
      <c r="I33" s="1"/>
      <c r="J33" s="1"/>
      <c r="K33" s="1"/>
      <c r="L33" s="1"/>
      <c r="M33" s="1"/>
      <c r="N33" s="1"/>
    </row>
    <row r="34" spans="2:14" x14ac:dyDescent="0.25">
      <c r="B34" s="8">
        <v>30</v>
      </c>
      <c r="C34" s="9" t="s">
        <v>8</v>
      </c>
      <c r="D34" s="9">
        <f t="shared" si="0"/>
        <v>0.88656815056521332</v>
      </c>
      <c r="E34" s="9">
        <f t="shared" si="1"/>
        <v>0.15002573090952542</v>
      </c>
      <c r="F34" s="9">
        <f t="shared" si="2"/>
        <v>44.328407528260684</v>
      </c>
      <c r="G34" s="34"/>
      <c r="H34" s="1"/>
      <c r="I34" s="1"/>
      <c r="J34" s="1"/>
      <c r="K34" s="1"/>
      <c r="L34" s="1"/>
      <c r="M34" s="1"/>
      <c r="N34" s="1"/>
    </row>
    <row r="35" spans="2:14" x14ac:dyDescent="0.25">
      <c r="B35" s="8">
        <v>31</v>
      </c>
      <c r="C35" s="9" t="s">
        <v>8</v>
      </c>
      <c r="D35" s="9">
        <f t="shared" si="0"/>
        <v>0.88947996310491406</v>
      </c>
      <c r="E35" s="9">
        <f t="shared" si="1"/>
        <v>0.14559062698503711</v>
      </c>
      <c r="F35" s="9">
        <f t="shared" si="2"/>
        <v>44.473998155245724</v>
      </c>
      <c r="G35" s="34"/>
      <c r="H35" s="1"/>
      <c r="I35" s="1"/>
      <c r="J35" s="1"/>
      <c r="K35" s="1"/>
      <c r="L35" s="1"/>
      <c r="M35" s="1"/>
      <c r="N35" s="1"/>
    </row>
    <row r="36" spans="2:14" x14ac:dyDescent="0.25">
      <c r="B36" s="8">
        <v>32</v>
      </c>
      <c r="C36" s="9" t="s">
        <v>8</v>
      </c>
      <c r="D36" s="9">
        <f t="shared" si="0"/>
        <v>0.89230843384280223</v>
      </c>
      <c r="E36" s="9">
        <f t="shared" si="1"/>
        <v>0.14142353689440834</v>
      </c>
      <c r="F36" s="9">
        <f t="shared" si="2"/>
        <v>44.615421692140131</v>
      </c>
      <c r="G36" s="34"/>
      <c r="H36" s="1"/>
      <c r="I36" s="1"/>
      <c r="J36" s="1"/>
      <c r="K36" s="1"/>
      <c r="L36" s="1"/>
      <c r="M36" s="1"/>
      <c r="N36" s="1"/>
    </row>
    <row r="37" spans="2:14" x14ac:dyDescent="0.25">
      <c r="B37" s="8">
        <v>33</v>
      </c>
      <c r="C37" s="9" t="s">
        <v>8</v>
      </c>
      <c r="D37" s="9">
        <f t="shared" si="0"/>
        <v>0.89505844384645272</v>
      </c>
      <c r="E37" s="9">
        <f t="shared" si="1"/>
        <v>0.13750050018252469</v>
      </c>
      <c r="F37" s="9">
        <f t="shared" si="2"/>
        <v>44.752922192322657</v>
      </c>
      <c r="G37" s="34"/>
      <c r="H37" s="1"/>
      <c r="I37" s="1"/>
      <c r="J37" s="1"/>
      <c r="K37" s="1"/>
      <c r="L37" s="1"/>
      <c r="M37" s="1"/>
      <c r="N37" s="1"/>
    </row>
    <row r="38" spans="2:14" x14ac:dyDescent="0.25">
      <c r="B38" s="8">
        <v>34</v>
      </c>
      <c r="C38" s="9" t="s">
        <v>8</v>
      </c>
      <c r="D38" s="9">
        <f t="shared" si="0"/>
        <v>0.89773445087012238</v>
      </c>
      <c r="E38" s="9">
        <f t="shared" si="1"/>
        <v>0.13380035118348288</v>
      </c>
      <c r="F38" s="9">
        <f t="shared" si="2"/>
        <v>44.886722543506139</v>
      </c>
      <c r="G38" s="34"/>
      <c r="H38" s="7">
        <f>+G25/50</f>
        <v>0.08</v>
      </c>
      <c r="I38" s="1"/>
      <c r="J38" s="1"/>
      <c r="K38" s="1"/>
      <c r="L38" s="1">
        <f>+H38/30</f>
        <v>2.6666666666666666E-3</v>
      </c>
      <c r="M38" s="1"/>
      <c r="N38" s="1">
        <f>+L38/$L$79</f>
        <v>2.2222222222222223</v>
      </c>
    </row>
    <row r="39" spans="2:14" x14ac:dyDescent="0.25">
      <c r="B39" s="8">
        <v>35</v>
      </c>
      <c r="C39" s="9" t="s">
        <v>8</v>
      </c>
      <c r="D39" s="9">
        <f t="shared" si="0"/>
        <v>0.90034053729627717</v>
      </c>
      <c r="E39" s="9">
        <f t="shared" si="1"/>
        <v>0.13030432130773928</v>
      </c>
      <c r="F39" s="9">
        <f t="shared" si="2"/>
        <v>45.017026864813879</v>
      </c>
      <c r="G39" s="34"/>
      <c r="H39" s="7"/>
      <c r="I39" s="1"/>
      <c r="J39" s="1"/>
      <c r="K39" s="1"/>
      <c r="L39" s="1"/>
      <c r="M39" s="1"/>
      <c r="N39" s="1"/>
    </row>
    <row r="40" spans="2:14" x14ac:dyDescent="0.25">
      <c r="B40" s="8">
        <v>36</v>
      </c>
      <c r="C40" s="9" t="s">
        <v>8</v>
      </c>
      <c r="D40" s="9">
        <f t="shared" si="0"/>
        <v>0.90288045144743423</v>
      </c>
      <c r="E40" s="9">
        <f t="shared" si="1"/>
        <v>0.12699570755785317</v>
      </c>
      <c r="F40" s="9">
        <f t="shared" si="2"/>
        <v>45.144022572371732</v>
      </c>
      <c r="G40" s="34"/>
      <c r="H40" s="7"/>
      <c r="I40" s="1"/>
      <c r="J40" s="1"/>
      <c r="K40" s="1"/>
      <c r="L40" s="1"/>
      <c r="M40" s="1"/>
      <c r="N40" s="1"/>
    </row>
    <row r="41" spans="2:14" x14ac:dyDescent="0.25">
      <c r="B41" s="8">
        <v>37</v>
      </c>
      <c r="C41" s="9" t="s">
        <v>8</v>
      </c>
      <c r="D41" s="9">
        <f t="shared" si="0"/>
        <v>0.90535764334199176</v>
      </c>
      <c r="E41" s="9">
        <f t="shared" si="1"/>
        <v>0.12385959472787644</v>
      </c>
      <c r="F41" s="9">
        <f t="shared" si="2"/>
        <v>45.267882167099607</v>
      </c>
      <c r="G41" s="34"/>
      <c r="H41" s="7"/>
      <c r="I41" s="1"/>
      <c r="J41" s="1"/>
      <c r="K41" s="1"/>
      <c r="L41" s="1"/>
      <c r="M41" s="1"/>
      <c r="N41" s="1"/>
    </row>
    <row r="42" spans="2:14" x14ac:dyDescent="0.25">
      <c r="B42" s="8">
        <v>38</v>
      </c>
      <c r="C42" s="9" t="s">
        <v>8</v>
      </c>
      <c r="D42" s="9">
        <f t="shared" si="0"/>
        <v>0.9077752957697911</v>
      </c>
      <c r="E42" s="9">
        <f t="shared" si="1"/>
        <v>0.12088262138996719</v>
      </c>
      <c r="F42" s="9">
        <f t="shared" si="2"/>
        <v>45.388764788489574</v>
      </c>
      <c r="G42" s="34"/>
      <c r="H42" s="7"/>
      <c r="I42" s="1"/>
      <c r="J42" s="1"/>
      <c r="K42" s="1"/>
      <c r="L42" s="1"/>
      <c r="M42" s="1"/>
      <c r="N42" s="1"/>
    </row>
    <row r="43" spans="2:14" x14ac:dyDescent="0.25">
      <c r="B43" s="8">
        <v>39</v>
      </c>
      <c r="C43" s="9" t="s">
        <v>8</v>
      </c>
      <c r="D43" s="9">
        <f t="shared" si="0"/>
        <v>0.91013635140591387</v>
      </c>
      <c r="E43" s="9">
        <f t="shared" si="1"/>
        <v>0.11805278180613832</v>
      </c>
      <c r="F43" s="9">
        <f t="shared" si="2"/>
        <v>45.506817570295709</v>
      </c>
      <c r="G43" s="34"/>
      <c r="H43" s="7"/>
      <c r="I43" s="1"/>
      <c r="J43" s="1"/>
      <c r="K43" s="1"/>
      <c r="L43" s="1"/>
      <c r="M43" s="1"/>
      <c r="N43" s="1"/>
    </row>
    <row r="44" spans="2:14" x14ac:dyDescent="0.25">
      <c r="B44" s="8">
        <v>40</v>
      </c>
      <c r="C44" s="9" t="s">
        <v>8</v>
      </c>
      <c r="D44" s="9">
        <f t="shared" si="0"/>
        <v>0.91244353655548083</v>
      </c>
      <c r="E44" s="9">
        <f t="shared" si="1"/>
        <v>0.11535925747834797</v>
      </c>
      <c r="F44" s="9">
        <f t="shared" si="2"/>
        <v>45.622176827774055</v>
      </c>
      <c r="G44" s="34"/>
      <c r="H44" s="7"/>
      <c r="I44" s="1"/>
      <c r="J44" s="1"/>
      <c r="K44" s="1"/>
      <c r="L44" s="1"/>
      <c r="M44" s="1"/>
      <c r="N44" s="1"/>
    </row>
    <row r="45" spans="2:14" x14ac:dyDescent="0.25">
      <c r="B45" s="8">
        <v>41</v>
      </c>
      <c r="C45" s="9" t="s">
        <v>8</v>
      </c>
      <c r="D45" s="9">
        <f t="shared" si="0"/>
        <v>0.91469938202105883</v>
      </c>
      <c r="E45" s="9">
        <f t="shared" si="1"/>
        <v>0.11279227327889996</v>
      </c>
      <c r="F45" s="9">
        <f t="shared" si="2"/>
        <v>45.734969101052954</v>
      </c>
      <c r="G45" s="34"/>
    </row>
    <row r="46" spans="2:14" x14ac:dyDescent="0.25">
      <c r="B46" s="8">
        <v>42</v>
      </c>
      <c r="C46" s="9" t="s">
        <v>8</v>
      </c>
      <c r="D46" s="9">
        <f t="shared" si="0"/>
        <v>0.91690624150240529</v>
      </c>
      <c r="E46" s="9">
        <f t="shared" si="1"/>
        <v>0.11034297406732341</v>
      </c>
      <c r="F46" s="9">
        <f t="shared" si="2"/>
        <v>45.845312075120276</v>
      </c>
      <c r="G46" s="34"/>
      <c r="H46" s="1"/>
      <c r="I46" s="1"/>
      <c r="J46" s="1"/>
      <c r="K46" s="1"/>
      <c r="L46" s="1"/>
      <c r="M46" s="1"/>
      <c r="N46" s="1"/>
    </row>
    <row r="47" spans="2:14" x14ac:dyDescent="0.25">
      <c r="B47" s="8">
        <v>43</v>
      </c>
      <c r="C47" s="9" t="s">
        <v>8</v>
      </c>
      <c r="D47" s="9">
        <f t="shared" si="0"/>
        <v>0.91906630787165466</v>
      </c>
      <c r="E47" s="9">
        <f t="shared" si="1"/>
        <v>0.10800331846246847</v>
      </c>
      <c r="F47" s="9">
        <f t="shared" si="2"/>
        <v>45.953315393582741</v>
      </c>
      <c r="G47" s="34"/>
      <c r="H47" s="1"/>
      <c r="I47" s="1"/>
      <c r="J47" s="1"/>
      <c r="K47" s="1"/>
      <c r="L47" s="1"/>
      <c r="M47" s="1"/>
      <c r="N47" s="1"/>
    </row>
    <row r="48" spans="2:14" x14ac:dyDescent="0.25">
      <c r="B48" s="8">
        <v>44</v>
      </c>
      <c r="C48" s="9" t="s">
        <v>8</v>
      </c>
      <c r="D48" s="9">
        <f t="shared" si="0"/>
        <v>0.92118162761253997</v>
      </c>
      <c r="E48" s="9">
        <f t="shared" si="1"/>
        <v>0.1057659870442651</v>
      </c>
      <c r="F48" s="9">
        <f t="shared" si="2"/>
        <v>46.059081380627006</v>
      </c>
      <c r="G48" s="34"/>
      <c r="H48" s="1"/>
      <c r="I48" s="1"/>
      <c r="J48" s="1"/>
      <c r="K48" s="1"/>
      <c r="L48" s="1"/>
      <c r="M48" s="1"/>
      <c r="N48" s="1"/>
    </row>
    <row r="49" spans="2:14" x14ac:dyDescent="0.25">
      <c r="B49" s="8">
        <v>45</v>
      </c>
      <c r="C49" s="9" t="s">
        <v>8</v>
      </c>
      <c r="D49" s="9">
        <f t="shared" si="0"/>
        <v>0.92325411366742682</v>
      </c>
      <c r="E49" s="9">
        <f t="shared" si="1"/>
        <v>0.10362430274434287</v>
      </c>
      <c r="F49" s="9">
        <f t="shared" si="2"/>
        <v>46.16270568337135</v>
      </c>
      <c r="G49" s="34"/>
      <c r="H49" s="1"/>
      <c r="I49" s="1"/>
      <c r="J49" s="1"/>
      <c r="K49" s="1"/>
      <c r="L49" s="1"/>
      <c r="M49" s="1"/>
      <c r="N49" s="1"/>
    </row>
    <row r="50" spans="2:14" x14ac:dyDescent="0.25">
      <c r="B50" s="8">
        <v>46</v>
      </c>
      <c r="C50" s="9" t="s">
        <v>8</v>
      </c>
      <c r="D50" s="9">
        <f t="shared" si="0"/>
        <v>0.92528555689891512</v>
      </c>
      <c r="E50" s="9">
        <f t="shared" si="1"/>
        <v>0.10157216157441473</v>
      </c>
      <c r="F50" s="9">
        <f t="shared" si="2"/>
        <v>46.264277844945767</v>
      </c>
      <c r="G50" s="34"/>
      <c r="H50" s="1"/>
      <c r="I50" s="1"/>
      <c r="J50" s="1"/>
      <c r="K50" s="1"/>
      <c r="L50" s="1"/>
      <c r="M50" s="1"/>
      <c r="N50" s="1"/>
    </row>
    <row r="51" spans="2:14" x14ac:dyDescent="0.25">
      <c r="B51" s="8">
        <v>47</v>
      </c>
      <c r="C51" s="9" t="s">
        <v>8</v>
      </c>
      <c r="D51" s="9">
        <f t="shared" si="0"/>
        <v>0.92727763634203875</v>
      </c>
      <c r="E51" s="9">
        <f t="shared" si="1"/>
        <v>9.9603972156181442E-2</v>
      </c>
      <c r="F51" s="9">
        <f t="shared" si="2"/>
        <v>46.363881817101948</v>
      </c>
      <c r="G51" s="34"/>
      <c r="H51" s="1"/>
      <c r="I51" s="1"/>
      <c r="J51" s="1"/>
      <c r="K51" s="1"/>
      <c r="L51" s="1"/>
      <c r="M51" s="1"/>
      <c r="N51" s="1"/>
    </row>
    <row r="52" spans="2:14" x14ac:dyDescent="0.25">
      <c r="B52" s="8">
        <v>48</v>
      </c>
      <c r="C52" s="9" t="s">
        <v>8</v>
      </c>
      <c r="D52" s="9">
        <f t="shared" si="0"/>
        <v>0.92923192839748614</v>
      </c>
      <c r="E52" s="9">
        <f t="shared" si="1"/>
        <v>9.7714602772369652E-2</v>
      </c>
      <c r="F52" s="9">
        <f t="shared" si="2"/>
        <v>46.461596419874319</v>
      </c>
      <c r="G52" s="34"/>
      <c r="H52" s="1"/>
      <c r="I52" s="1"/>
      <c r="J52" s="1"/>
      <c r="K52" s="1"/>
      <c r="L52" s="1"/>
      <c r="M52" s="1"/>
      <c r="N52" s="1"/>
    </row>
    <row r="53" spans="2:14" x14ac:dyDescent="0.25">
      <c r="B53" s="8">
        <v>49</v>
      </c>
      <c r="C53" s="9" t="s">
        <v>8</v>
      </c>
      <c r="D53" s="9">
        <f t="shared" si="0"/>
        <v>0.93114991509483769</v>
      </c>
      <c r="E53" s="9">
        <f t="shared" si="1"/>
        <v>9.5899334867577402E-2</v>
      </c>
      <c r="F53" s="9">
        <f t="shared" si="2"/>
        <v>46.557495754741893</v>
      </c>
      <c r="G53" s="34"/>
      <c r="H53" s="1"/>
      <c r="I53" s="1"/>
      <c r="J53" s="1"/>
      <c r="K53" s="1"/>
      <c r="L53" s="1"/>
      <c r="M53" s="1"/>
      <c r="N53" s="1"/>
    </row>
    <row r="54" spans="2:14" x14ac:dyDescent="0.25">
      <c r="B54" s="8">
        <v>50</v>
      </c>
      <c r="C54" s="9" t="s">
        <v>8</v>
      </c>
      <c r="D54" s="9">
        <f t="shared" si="0"/>
        <v>0.93303299153680741</v>
      </c>
      <c r="E54" s="9">
        <f t="shared" si="1"/>
        <v>9.4153822098486106E-2</v>
      </c>
      <c r="F54" s="9">
        <f t="shared" si="2"/>
        <v>46.651649576840377</v>
      </c>
      <c r="G54" s="35"/>
      <c r="H54" s="1"/>
      <c r="I54" s="1"/>
      <c r="J54" s="1"/>
      <c r="K54" s="1"/>
      <c r="L54" s="1"/>
      <c r="M54" s="1"/>
      <c r="N54" s="1"/>
    </row>
    <row r="55" spans="2:14" x14ac:dyDescent="0.25">
      <c r="B55" s="24">
        <v>51</v>
      </c>
      <c r="C55" s="25" t="s">
        <v>9</v>
      </c>
      <c r="D55" s="25">
        <f t="shared" si="0"/>
        <v>0.93488247262029534</v>
      </c>
      <c r="E55" s="25">
        <f t="shared" si="1"/>
        <v>9.2474054174396247E-2</v>
      </c>
      <c r="F55" s="25">
        <f t="shared" si="2"/>
        <v>46.744123631014773</v>
      </c>
      <c r="G55" s="36">
        <f>50-G5-G25</f>
        <v>3</v>
      </c>
      <c r="H55" s="1"/>
      <c r="I55" s="1"/>
      <c r="J55" s="1"/>
      <c r="K55" s="1"/>
      <c r="L55" s="1"/>
      <c r="M55" s="1"/>
      <c r="N55" s="1"/>
    </row>
    <row r="56" spans="2:14" x14ac:dyDescent="0.25">
      <c r="B56" s="24">
        <v>52</v>
      </c>
      <c r="C56" s="25" t="s">
        <v>9</v>
      </c>
      <c r="D56" s="25">
        <f t="shared" si="0"/>
        <v>0.93669959911720135</v>
      </c>
      <c r="E56" s="25">
        <f t="shared" si="1"/>
        <v>9.0856324845300929E-2</v>
      </c>
      <c r="F56" s="25">
        <f t="shared" si="2"/>
        <v>46.834979955860071</v>
      </c>
      <c r="G56" s="37"/>
      <c r="H56" s="1"/>
      <c r="I56" s="1"/>
      <c r="J56" s="1"/>
      <c r="K56" s="1"/>
      <c r="L56" s="1"/>
      <c r="M56" s="1"/>
      <c r="N56" s="1"/>
    </row>
    <row r="57" spans="2:14" x14ac:dyDescent="0.25">
      <c r="B57" s="24">
        <v>53</v>
      </c>
      <c r="C57" s="25" t="s">
        <v>9</v>
      </c>
      <c r="D57" s="25">
        <f t="shared" si="0"/>
        <v>0.93848554318703881</v>
      </c>
      <c r="E57" s="25">
        <f t="shared" si="1"/>
        <v>8.9297203491872645E-2</v>
      </c>
      <c r="F57" s="25">
        <f t="shared" si="2"/>
        <v>46.924277159351945</v>
      </c>
      <c r="G57" s="37"/>
      <c r="H57" s="1"/>
      <c r="I57" s="1"/>
      <c r="J57" s="1"/>
      <c r="K57" s="1"/>
      <c r="L57" s="1"/>
      <c r="M57" s="1"/>
      <c r="N57" s="1"/>
    </row>
    <row r="58" spans="2:14" x14ac:dyDescent="0.25">
      <c r="B58" s="24">
        <v>54</v>
      </c>
      <c r="C58" s="25" t="s">
        <v>9</v>
      </c>
      <c r="D58" s="25">
        <f t="shared" si="0"/>
        <v>0.94024141338408118</v>
      </c>
      <c r="E58" s="25">
        <f t="shared" si="1"/>
        <v>8.7793509852118756E-2</v>
      </c>
      <c r="F58" s="25">
        <f t="shared" si="2"/>
        <v>47.012070669204064</v>
      </c>
      <c r="G58" s="37"/>
      <c r="H58" s="1"/>
      <c r="I58" s="1"/>
      <c r="J58" s="1"/>
      <c r="K58" s="1"/>
      <c r="L58" s="1"/>
      <c r="M58" s="1"/>
      <c r="N58" s="1"/>
    </row>
    <row r="59" spans="2:14" x14ac:dyDescent="0.25">
      <c r="B59" s="24">
        <v>55</v>
      </c>
      <c r="C59" s="25" t="s">
        <v>9</v>
      </c>
      <c r="D59" s="25">
        <f t="shared" si="0"/>
        <v>0.94196825921382621</v>
      </c>
      <c r="E59" s="25">
        <f t="shared" si="1"/>
        <v>8.6342291487251366E-2</v>
      </c>
      <c r="F59" s="25">
        <f t="shared" si="2"/>
        <v>47.098412960691313</v>
      </c>
      <c r="G59" s="37"/>
      <c r="H59" s="1"/>
      <c r="I59" s="1"/>
      <c r="J59" s="1"/>
      <c r="K59" s="1"/>
      <c r="L59" s="1"/>
      <c r="M59" s="1"/>
      <c r="N59" s="1"/>
    </row>
    <row r="60" spans="2:14" x14ac:dyDescent="0.25">
      <c r="B60" s="24">
        <v>56</v>
      </c>
      <c r="C60" s="25" t="s">
        <v>9</v>
      </c>
      <c r="D60" s="25">
        <f t="shared" si="0"/>
        <v>0.94366707528673943</v>
      </c>
      <c r="E60" s="25">
        <f t="shared" si="1"/>
        <v>8.4940803645661145E-2</v>
      </c>
      <c r="F60" s="25">
        <f t="shared" si="2"/>
        <v>47.183353764336971</v>
      </c>
      <c r="G60" s="37"/>
      <c r="H60" s="1"/>
      <c r="I60" s="1"/>
      <c r="J60" s="1"/>
      <c r="K60" s="1"/>
      <c r="L60" s="1"/>
      <c r="M60" s="1"/>
      <c r="N60" s="1"/>
    </row>
    <row r="61" spans="2:14" x14ac:dyDescent="0.25">
      <c r="B61" s="24">
        <v>57</v>
      </c>
      <c r="C61" s="25" t="s">
        <v>9</v>
      </c>
      <c r="D61" s="25">
        <f t="shared" si="0"/>
        <v>0.9453388051113798</v>
      </c>
      <c r="E61" s="25">
        <f t="shared" si="1"/>
        <v>8.3586491232018334E-2</v>
      </c>
      <c r="F61" s="25">
        <f t="shared" si="2"/>
        <v>47.26694025556899</v>
      </c>
      <c r="G61" s="37"/>
      <c r="H61" s="1"/>
      <c r="I61" s="1"/>
      <c r="J61" s="1"/>
      <c r="K61" s="1"/>
      <c r="L61" s="1"/>
      <c r="M61" s="1"/>
      <c r="N61" s="1"/>
    </row>
    <row r="62" spans="2:14" x14ac:dyDescent="0.25">
      <c r="B62" s="24">
        <v>58</v>
      </c>
      <c r="C62" s="25" t="s">
        <v>9</v>
      </c>
      <c r="D62" s="25">
        <f t="shared" si="0"/>
        <v>0.94698434456394753</v>
      </c>
      <c r="E62" s="25">
        <f t="shared" si="1"/>
        <v>8.2276972628386735E-2</v>
      </c>
      <c r="F62" s="25">
        <f t="shared" si="2"/>
        <v>47.349217228197375</v>
      </c>
      <c r="G62" s="37"/>
      <c r="H62" s="1"/>
      <c r="I62" s="1"/>
      <c r="J62" s="1"/>
      <c r="K62" s="1"/>
      <c r="L62" s="1"/>
      <c r="M62" s="1"/>
      <c r="N62" s="1"/>
    </row>
    <row r="63" spans="2:14" x14ac:dyDescent="0.25">
      <c r="B63" s="24">
        <v>59</v>
      </c>
      <c r="C63" s="25" t="s">
        <v>9</v>
      </c>
      <c r="D63" s="25">
        <f t="shared" si="0"/>
        <v>0.94860454506692349</v>
      </c>
      <c r="E63" s="25">
        <f t="shared" si="1"/>
        <v>8.1010025148797737E-2</v>
      </c>
      <c r="F63" s="25">
        <f t="shared" si="2"/>
        <v>47.430227253346175</v>
      </c>
      <c r="G63" s="37"/>
      <c r="H63" s="1"/>
      <c r="I63" s="1"/>
      <c r="J63" s="1"/>
      <c r="K63" s="1"/>
      <c r="L63" s="1"/>
      <c r="M63" s="1"/>
      <c r="N63" s="1"/>
    </row>
    <row r="64" spans="2:14" x14ac:dyDescent="0.25">
      <c r="B64" s="24">
        <v>60</v>
      </c>
      <c r="C64" s="25" t="s">
        <v>9</v>
      </c>
      <c r="D64" s="25">
        <f t="shared" si="0"/>
        <v>0.95020021650567643</v>
      </c>
      <c r="E64" s="25">
        <f t="shared" si="1"/>
        <v>7.978357193764718E-2</v>
      </c>
      <c r="F64" s="25">
        <f t="shared" si="2"/>
        <v>47.510010825283821</v>
      </c>
      <c r="G64" s="37"/>
      <c r="H64" s="1"/>
      <c r="I64" s="1"/>
      <c r="J64" s="1"/>
      <c r="K64" s="1"/>
      <c r="L64" s="1"/>
      <c r="M64" s="1"/>
      <c r="N64" s="1"/>
    </row>
    <row r="65" spans="2:14" x14ac:dyDescent="0.25">
      <c r="B65" s="24">
        <v>61</v>
      </c>
      <c r="C65" s="25" t="s">
        <v>9</v>
      </c>
      <c r="D65" s="25">
        <f t="shared" si="0"/>
        <v>0.95177212990861748</v>
      </c>
      <c r="E65" s="25">
        <f t="shared" si="1"/>
        <v>7.8595670147052488E-2</v>
      </c>
      <c r="F65" s="25">
        <f t="shared" si="2"/>
        <v>47.588606495430874</v>
      </c>
      <c r="G65" s="37"/>
      <c r="H65" s="1"/>
      <c r="I65" s="1"/>
      <c r="J65" s="1"/>
      <c r="K65" s="1"/>
      <c r="L65" s="1"/>
      <c r="M65" s="1"/>
      <c r="N65" s="1"/>
    </row>
    <row r="66" spans="2:14" x14ac:dyDescent="0.25">
      <c r="B66" s="24">
        <v>62</v>
      </c>
      <c r="C66" s="25" t="s">
        <v>9</v>
      </c>
      <c r="D66" s="25">
        <f t="shared" si="0"/>
        <v>0.95332101991360807</v>
      </c>
      <c r="E66" s="25">
        <f t="shared" si="1"/>
        <v>7.7444500249529424E-2</v>
      </c>
      <c r="F66" s="25">
        <f t="shared" si="2"/>
        <v>47.666050995680401</v>
      </c>
      <c r="G66" s="37"/>
      <c r="H66" s="1"/>
      <c r="I66" s="1"/>
      <c r="J66" s="1"/>
      <c r="K66" s="1"/>
      <c r="L66" s="1"/>
      <c r="M66" s="1"/>
      <c r="N66" s="1"/>
    </row>
    <row r="67" spans="2:14" x14ac:dyDescent="0.25">
      <c r="B67" s="24">
        <v>63</v>
      </c>
      <c r="C67" s="25" t="s">
        <v>9</v>
      </c>
      <c r="D67" s="25">
        <f t="shared" si="0"/>
        <v>0.95484758704081818</v>
      </c>
      <c r="E67" s="25">
        <f t="shared" si="1"/>
        <v>7.63283563605055E-2</v>
      </c>
      <c r="F67" s="25">
        <f t="shared" si="2"/>
        <v>47.742379352040906</v>
      </c>
      <c r="G67" s="37"/>
      <c r="H67" s="1"/>
      <c r="I67" s="1"/>
      <c r="J67" s="1"/>
      <c r="K67" s="1"/>
      <c r="L67" s="1"/>
      <c r="M67" s="1"/>
      <c r="N67" s="1"/>
    </row>
    <row r="68" spans="2:14" x14ac:dyDescent="0.25">
      <c r="B68" s="24">
        <v>64</v>
      </c>
      <c r="C68" s="25" t="s">
        <v>9</v>
      </c>
      <c r="D68" s="25">
        <f t="shared" si="0"/>
        <v>0.956352499790037</v>
      </c>
      <c r="E68" s="25">
        <f t="shared" si="1"/>
        <v>7.524563746094115E-2</v>
      </c>
      <c r="F68" s="25">
        <f t="shared" si="2"/>
        <v>47.817624989501844</v>
      </c>
      <c r="G68" s="37"/>
      <c r="H68" s="1"/>
      <c r="I68" s="1"/>
      <c r="J68" s="1"/>
      <c r="K68" s="1"/>
      <c r="L68" s="1"/>
      <c r="M68" s="1"/>
      <c r="N68" s="1"/>
    </row>
    <row r="69" spans="2:14" x14ac:dyDescent="0.25">
      <c r="B69" s="24">
        <v>65</v>
      </c>
      <c r="C69" s="25" t="s">
        <v>9</v>
      </c>
      <c r="D69" s="25">
        <f t="shared" si="0"/>
        <v>0.95783639657850661</v>
      </c>
      <c r="E69" s="25">
        <f t="shared" si="1"/>
        <v>7.4194839423480374E-2</v>
      </c>
      <c r="F69" s="25">
        <f t="shared" si="2"/>
        <v>47.891819828925321</v>
      </c>
      <c r="G69" s="37"/>
      <c r="H69" s="1"/>
      <c r="I69" s="1"/>
      <c r="J69" s="1"/>
      <c r="K69" s="1"/>
      <c r="L69" s="1"/>
      <c r="M69" s="1"/>
      <c r="N69" s="1"/>
    </row>
    <row r="70" spans="2:14" x14ac:dyDescent="0.25">
      <c r="B70" s="24">
        <v>66</v>
      </c>
      <c r="C70" s="25" t="s">
        <v>9</v>
      </c>
      <c r="D70" s="25">
        <f t="shared" ref="D70:D104" si="3">+(B70/$B$104)^$E$3</f>
        <v>0.95929988753365902</v>
      </c>
      <c r="E70" s="25">
        <f t="shared" ref="E70:E104" si="4">50*(((B70/$B$104)^$E$3)-((B70-1)/$B$104)^$E$3)</f>
        <v>7.3174547757620667E-2</v>
      </c>
      <c r="F70" s="25">
        <f t="shared" si="2"/>
        <v>47.964994376682945</v>
      </c>
      <c r="G70" s="37"/>
      <c r="H70" s="1"/>
      <c r="I70" s="1"/>
      <c r="J70" s="1"/>
      <c r="K70" s="1"/>
      <c r="L70" s="1"/>
      <c r="M70" s="1"/>
      <c r="N70" s="1"/>
    </row>
    <row r="71" spans="2:14" x14ac:dyDescent="0.25">
      <c r="B71" s="24">
        <v>67</v>
      </c>
      <c r="C71" s="25" t="s">
        <v>9</v>
      </c>
      <c r="D71" s="25">
        <f t="shared" si="3"/>
        <v>0.96074355615364038</v>
      </c>
      <c r="E71" s="25">
        <f t="shared" si="4"/>
        <v>7.2183430999067655E-2</v>
      </c>
      <c r="F71" s="25">
        <f t="shared" ref="F71:F104" si="5">+E71+F70</f>
        <v>48.037177807682014</v>
      </c>
      <c r="G71" s="37"/>
      <c r="H71" s="1"/>
      <c r="I71" s="1"/>
      <c r="J71" s="1"/>
      <c r="K71" s="1"/>
      <c r="L71" s="1"/>
      <c r="M71" s="1"/>
      <c r="N71" s="1"/>
    </row>
    <row r="72" spans="2:14" x14ac:dyDescent="0.25">
      <c r="B72" s="24">
        <v>68</v>
      </c>
      <c r="C72" s="25" t="s">
        <v>9</v>
      </c>
      <c r="D72" s="25">
        <f t="shared" si="3"/>
        <v>0.96216796084718881</v>
      </c>
      <c r="E72" s="25">
        <f t="shared" si="4"/>
        <v>7.1220234677421557E-2</v>
      </c>
      <c r="F72" s="25">
        <f t="shared" si="5"/>
        <v>48.108398042359433</v>
      </c>
      <c r="G72" s="37"/>
      <c r="H72" s="1"/>
      <c r="I72" s="1"/>
      <c r="J72" s="1"/>
      <c r="K72" s="1"/>
      <c r="L72" s="1"/>
      <c r="M72" s="1"/>
      <c r="N72" s="1"/>
    </row>
    <row r="73" spans="2:14" x14ac:dyDescent="0.25">
      <c r="B73" s="24">
        <v>69</v>
      </c>
      <c r="C73" s="25" t="s">
        <v>9</v>
      </c>
      <c r="D73" s="25">
        <f t="shared" si="3"/>
        <v>0.96357363636326732</v>
      </c>
      <c r="E73" s="25">
        <f t="shared" si="4"/>
        <v>7.0283775803925419E-2</v>
      </c>
      <c r="F73" s="25">
        <f t="shared" si="5"/>
        <v>48.178681818163355</v>
      </c>
      <c r="G73" s="37"/>
      <c r="H73" s="1"/>
      <c r="I73" s="1"/>
      <c r="J73" s="1"/>
      <c r="K73" s="1"/>
      <c r="L73" s="1"/>
      <c r="M73" s="1"/>
      <c r="N73" s="1"/>
    </row>
    <row r="74" spans="2:14" x14ac:dyDescent="0.25">
      <c r="B74" s="24">
        <v>70</v>
      </c>
      <c r="C74" s="25" t="s">
        <v>9</v>
      </c>
      <c r="D74" s="25">
        <f t="shared" si="3"/>
        <v>0.96496109511981765</v>
      </c>
      <c r="E74" s="25">
        <f t="shared" si="4"/>
        <v>6.9372937827516523E-2</v>
      </c>
      <c r="F74" s="25">
        <f t="shared" si="5"/>
        <v>48.248054755990871</v>
      </c>
      <c r="G74" s="37"/>
      <c r="H74" s="1"/>
      <c r="I74" s="1"/>
      <c r="J74" s="1"/>
      <c r="K74" s="1"/>
      <c r="L74" s="1"/>
      <c r="M74" s="1"/>
      <c r="N74" s="1"/>
    </row>
    <row r="75" spans="2:14" x14ac:dyDescent="0.25">
      <c r="B75" s="24">
        <v>71</v>
      </c>
      <c r="C75" s="25" t="s">
        <v>9</v>
      </c>
      <c r="D75" s="25">
        <f t="shared" si="3"/>
        <v>0.96633082844008511</v>
      </c>
      <c r="E75" s="25">
        <f t="shared" si="4"/>
        <v>6.8486666013373165E-2</v>
      </c>
      <c r="F75" s="25">
        <f t="shared" si="5"/>
        <v>48.316541422004242</v>
      </c>
      <c r="G75" s="37"/>
      <c r="H75" s="1"/>
      <c r="I75" s="1"/>
      <c r="J75" s="1"/>
      <c r="K75" s="1"/>
      <c r="L75" s="1"/>
      <c r="M75" s="1"/>
      <c r="N75" s="1"/>
    </row>
    <row r="76" spans="2:14" x14ac:dyDescent="0.25">
      <c r="B76" s="24">
        <v>72</v>
      </c>
      <c r="C76" s="25" t="s">
        <v>9</v>
      </c>
      <c r="D76" s="25">
        <f t="shared" si="3"/>
        <v>0.96768330770414812</v>
      </c>
      <c r="E76" s="25">
        <f t="shared" si="4"/>
        <v>6.7623963203150561E-2</v>
      </c>
      <c r="F76" s="25">
        <f t="shared" si="5"/>
        <v>48.384165385207396</v>
      </c>
      <c r="G76" s="37"/>
      <c r="H76" s="1"/>
      <c r="I76" s="1"/>
      <c r="J76" s="1"/>
      <c r="K76" s="1"/>
      <c r="L76" s="1"/>
      <c r="M76" s="1"/>
      <c r="N76" s="1"/>
    </row>
    <row r="77" spans="2:14" x14ac:dyDescent="0.25">
      <c r="B77" s="24">
        <v>73</v>
      </c>
      <c r="C77" s="25" t="s">
        <v>9</v>
      </c>
      <c r="D77" s="25">
        <f t="shared" si="3"/>
        <v>0.96901898542255771</v>
      </c>
      <c r="E77" s="25">
        <f t="shared" si="4"/>
        <v>6.6783885920479458E-2</v>
      </c>
      <c r="F77" s="25">
        <f t="shared" si="5"/>
        <v>48.450949271127875</v>
      </c>
      <c r="G77" s="37"/>
      <c r="H77" s="1"/>
      <c r="I77" s="1"/>
      <c r="J77" s="1"/>
      <c r="K77" s="1"/>
      <c r="L77" s="1"/>
      <c r="M77" s="1"/>
      <c r="N77" s="1"/>
    </row>
    <row r="78" spans="2:14" x14ac:dyDescent="0.25">
      <c r="B78" s="24">
        <v>74</v>
      </c>
      <c r="C78" s="25" t="s">
        <v>9</v>
      </c>
      <c r="D78" s="25">
        <f t="shared" si="3"/>
        <v>0.97033829623834489</v>
      </c>
      <c r="E78" s="25">
        <f t="shared" si="4"/>
        <v>6.5965540789358901E-2</v>
      </c>
      <c r="F78" s="25">
        <f t="shared" si="5"/>
        <v>48.516914811917232</v>
      </c>
      <c r="G78" s="37"/>
      <c r="H78" s="1"/>
      <c r="I78" s="1"/>
      <c r="J78" s="1"/>
      <c r="K78" s="1"/>
      <c r="L78" s="1"/>
      <c r="M78" s="1"/>
      <c r="N78" s="1"/>
    </row>
    <row r="79" spans="2:14" x14ac:dyDescent="0.25">
      <c r="B79" s="24">
        <v>75</v>
      </c>
      <c r="C79" s="25" t="s">
        <v>9</v>
      </c>
      <c r="D79" s="25">
        <f t="shared" si="3"/>
        <v>0.97164165786307355</v>
      </c>
      <c r="E79" s="25">
        <f t="shared" si="4"/>
        <v>6.5168081236433029E-2</v>
      </c>
      <c r="F79" s="25">
        <f t="shared" si="5"/>
        <v>48.582082893153668</v>
      </c>
      <c r="G79" s="37"/>
      <c r="H79" s="7">
        <f>+G55/50</f>
        <v>0.06</v>
      </c>
      <c r="I79" s="1"/>
      <c r="J79" s="1"/>
      <c r="K79" s="1"/>
      <c r="L79" s="1">
        <f>+H79/50</f>
        <v>1.1999999999999999E-3</v>
      </c>
      <c r="M79" s="1"/>
      <c r="N79" s="1">
        <f>+L79/$L$79</f>
        <v>1</v>
      </c>
    </row>
    <row r="80" spans="2:14" x14ac:dyDescent="0.25">
      <c r="B80" s="24">
        <v>76</v>
      </c>
      <c r="C80" s="25" t="s">
        <v>9</v>
      </c>
      <c r="D80" s="25">
        <f t="shared" si="3"/>
        <v>0.97292947195209667</v>
      </c>
      <c r="E80" s="25">
        <f t="shared" si="4"/>
        <v>6.4390704451156022E-2</v>
      </c>
      <c r="F80" s="25">
        <f t="shared" si="5"/>
        <v>48.646473597604825</v>
      </c>
      <c r="G80" s="37"/>
      <c r="H80" s="1"/>
      <c r="I80" s="1"/>
      <c r="J80" s="1"/>
      <c r="K80" s="1"/>
      <c r="L80" s="1"/>
      <c r="M80" s="1"/>
      <c r="N80" s="1"/>
    </row>
    <row r="81" spans="2:14" x14ac:dyDescent="0.25">
      <c r="B81" s="24">
        <v>77</v>
      </c>
      <c r="C81" s="25" t="s">
        <v>9</v>
      </c>
      <c r="D81" s="25">
        <f t="shared" si="3"/>
        <v>0.97420212492370806</v>
      </c>
      <c r="E81" s="25">
        <f t="shared" si="4"/>
        <v>6.3632648580569384E-2</v>
      </c>
      <c r="F81" s="25">
        <f t="shared" si="5"/>
        <v>48.710106246185397</v>
      </c>
      <c r="G81" s="37"/>
      <c r="H81" s="1"/>
      <c r="I81" s="1"/>
      <c r="J81" s="1"/>
      <c r="K81" s="1"/>
      <c r="L81" s="1"/>
      <c r="M81" s="1"/>
      <c r="N81" s="1"/>
    </row>
    <row r="82" spans="2:14" x14ac:dyDescent="0.25">
      <c r="B82" s="24">
        <v>78</v>
      </c>
      <c r="C82" s="25" t="s">
        <v>9</v>
      </c>
      <c r="D82" s="25">
        <f t="shared" si="3"/>
        <v>0.97545998872646478</v>
      </c>
      <c r="E82" s="25">
        <f t="shared" si="4"/>
        <v>6.2893190137836008E-2</v>
      </c>
      <c r="F82" s="25">
        <f t="shared" si="5"/>
        <v>48.772999436323232</v>
      </c>
      <c r="G82" s="37"/>
      <c r="H82" s="1"/>
      <c r="I82" s="1"/>
      <c r="J82" s="1"/>
      <c r="K82" s="1"/>
      <c r="L82" s="1"/>
      <c r="M82" s="1"/>
      <c r="N82" s="1"/>
    </row>
    <row r="83" spans="2:14" x14ac:dyDescent="0.25">
      <c r="B83" s="24">
        <v>79</v>
      </c>
      <c r="C83" s="25" t="s">
        <v>9</v>
      </c>
      <c r="D83" s="25">
        <f t="shared" si="3"/>
        <v>0.97670342155857715</v>
      </c>
      <c r="E83" s="25">
        <f t="shared" si="4"/>
        <v>6.2171641605618388E-2</v>
      </c>
      <c r="F83" s="25">
        <f t="shared" si="5"/>
        <v>48.835171077928848</v>
      </c>
      <c r="G83" s="37"/>
      <c r="H83" s="1"/>
      <c r="I83" s="1"/>
      <c r="J83" s="1"/>
      <c r="K83" s="1"/>
      <c r="L83" s="1"/>
      <c r="M83" s="1"/>
      <c r="N83" s="1"/>
    </row>
    <row r="84" spans="2:14" x14ac:dyDescent="0.25">
      <c r="B84" s="24">
        <v>80</v>
      </c>
      <c r="C84" s="25" t="s">
        <v>9</v>
      </c>
      <c r="D84" s="25">
        <f t="shared" si="3"/>
        <v>0.97793276854292854</v>
      </c>
      <c r="E84" s="25">
        <f t="shared" si="4"/>
        <v>6.1467349217569911E-2</v>
      </c>
      <c r="F84" s="25">
        <f t="shared" si="5"/>
        <v>48.896638427146421</v>
      </c>
      <c r="G84" s="37"/>
      <c r="H84" s="1"/>
      <c r="I84" s="1"/>
      <c r="J84" s="1"/>
      <c r="K84" s="1"/>
      <c r="L84" s="1"/>
      <c r="M84" s="1"/>
      <c r="N84" s="1"/>
    </row>
    <row r="85" spans="2:14" x14ac:dyDescent="0.25">
      <c r="B85" s="24">
        <v>81</v>
      </c>
      <c r="C85" s="25" t="s">
        <v>9</v>
      </c>
      <c r="D85" s="25">
        <f t="shared" si="3"/>
        <v>0.9791483623609768</v>
      </c>
      <c r="E85" s="25">
        <f t="shared" si="4"/>
        <v>6.0779690902412753E-2</v>
      </c>
      <c r="F85" s="25">
        <f t="shared" si="5"/>
        <v>48.957418118048835</v>
      </c>
      <c r="G85" s="37"/>
      <c r="H85" s="1"/>
      <c r="I85" s="1"/>
      <c r="J85" s="1"/>
      <c r="K85" s="1"/>
      <c r="L85" s="1"/>
      <c r="M85" s="1"/>
      <c r="N85" s="1"/>
    </row>
    <row r="86" spans="2:14" x14ac:dyDescent="0.25">
      <c r="B86" s="24">
        <v>82</v>
      </c>
      <c r="C86" s="25" t="s">
        <v>9</v>
      </c>
      <c r="D86" s="25">
        <f t="shared" si="3"/>
        <v>0.98035052384851784</v>
      </c>
      <c r="E86" s="25">
        <f t="shared" si="4"/>
        <v>6.0108074377052123E-2</v>
      </c>
      <c r="F86" s="25">
        <f t="shared" si="5"/>
        <v>49.01752619242589</v>
      </c>
      <c r="G86" s="37"/>
      <c r="H86" s="1"/>
      <c r="I86" s="1"/>
      <c r="J86" s="1"/>
      <c r="K86" s="1"/>
      <c r="L86" s="1"/>
      <c r="M86" s="1"/>
      <c r="N86" s="1"/>
    </row>
    <row r="87" spans="2:14" x14ac:dyDescent="0.25">
      <c r="B87" s="24">
        <v>83</v>
      </c>
      <c r="C87" s="25" t="s">
        <v>9</v>
      </c>
      <c r="D87" s="25">
        <f t="shared" si="3"/>
        <v>0.98153956255603969</v>
      </c>
      <c r="E87" s="25">
        <f t="shared" si="4"/>
        <v>5.9451935376092502E-2</v>
      </c>
      <c r="F87" s="25">
        <f t="shared" si="5"/>
        <v>49.076978127801986</v>
      </c>
      <c r="G87" s="37"/>
      <c r="H87" s="1"/>
      <c r="I87" s="1"/>
      <c r="J87" s="1"/>
      <c r="K87" s="1"/>
      <c r="L87" s="1"/>
      <c r="M87" s="1"/>
      <c r="N87" s="1"/>
    </row>
    <row r="88" spans="2:14" x14ac:dyDescent="0.25">
      <c r="B88" s="24">
        <v>84</v>
      </c>
      <c r="C88" s="25" t="s">
        <v>9</v>
      </c>
      <c r="D88" s="25">
        <f t="shared" si="3"/>
        <v>0.98271577727617154</v>
      </c>
      <c r="E88" s="25">
        <f t="shared" si="4"/>
        <v>5.881073600659259E-2</v>
      </c>
      <c r="F88" s="25">
        <f t="shared" si="5"/>
        <v>49.135788863808578</v>
      </c>
      <c r="G88" s="37"/>
      <c r="H88" s="1"/>
      <c r="I88" s="1"/>
      <c r="J88" s="1"/>
      <c r="K88" s="1"/>
      <c r="L88" s="1"/>
      <c r="M88" s="1"/>
      <c r="N88" s="1"/>
    </row>
    <row r="89" spans="2:14" x14ac:dyDescent="0.25">
      <c r="B89" s="24">
        <v>85</v>
      </c>
      <c r="C89" s="25" t="s">
        <v>9</v>
      </c>
      <c r="D89" s="25">
        <f t="shared" si="3"/>
        <v>0.98387945654052633</v>
      </c>
      <c r="E89" s="25">
        <f t="shared" si="4"/>
        <v>5.8183963217739443E-2</v>
      </c>
      <c r="F89" s="25">
        <f t="shared" si="5"/>
        <v>49.193972827026315</v>
      </c>
      <c r="G89" s="37"/>
      <c r="H89" s="1"/>
      <c r="I89" s="1"/>
      <c r="J89" s="1"/>
      <c r="K89" s="1"/>
      <c r="L89" s="1"/>
      <c r="M89" s="1"/>
      <c r="N89" s="1"/>
    </row>
    <row r="90" spans="2:14" x14ac:dyDescent="0.25">
      <c r="B90" s="24">
        <v>86</v>
      </c>
      <c r="C90" s="25" t="s">
        <v>9</v>
      </c>
      <c r="D90" s="25">
        <f t="shared" si="3"/>
        <v>0.9850308790880502</v>
      </c>
      <c r="E90" s="25">
        <f t="shared" si="4"/>
        <v>5.7571127376193632E-2</v>
      </c>
      <c r="F90" s="25">
        <f t="shared" si="5"/>
        <v>49.251543954402507</v>
      </c>
      <c r="G90" s="37"/>
      <c r="H90" s="1"/>
      <c r="I90" s="1"/>
      <c r="J90" s="1"/>
      <c r="K90" s="1"/>
      <c r="L90" s="1"/>
      <c r="M90" s="1"/>
      <c r="N90" s="1"/>
    </row>
    <row r="91" spans="2:14" x14ac:dyDescent="0.25">
      <c r="B91" s="24">
        <v>87</v>
      </c>
      <c r="C91" s="25" t="s">
        <v>9</v>
      </c>
      <c r="D91" s="25">
        <f t="shared" si="3"/>
        <v>0.98617031430682445</v>
      </c>
      <c r="E91" s="25">
        <f t="shared" si="4"/>
        <v>5.6971760938712146E-2</v>
      </c>
      <c r="F91" s="25">
        <f t="shared" si="5"/>
        <v>49.308515715341223</v>
      </c>
      <c r="G91" s="37"/>
      <c r="H91" s="1"/>
      <c r="I91" s="1"/>
      <c r="J91" s="1"/>
      <c r="K91" s="1"/>
      <c r="L91" s="1"/>
      <c r="M91" s="1"/>
      <c r="N91" s="1"/>
    </row>
    <row r="92" spans="2:14" x14ac:dyDescent="0.25">
      <c r="B92" s="24">
        <v>88</v>
      </c>
      <c r="C92" s="25" t="s">
        <v>9</v>
      </c>
      <c r="D92" s="25">
        <f t="shared" si="3"/>
        <v>0.98729802265111022</v>
      </c>
      <c r="E92" s="25">
        <f t="shared" si="4"/>
        <v>5.638541721428858E-2</v>
      </c>
      <c r="F92" s="25">
        <f t="shared" si="5"/>
        <v>49.364901132555509</v>
      </c>
      <c r="G92" s="37"/>
      <c r="H92" s="1"/>
      <c r="I92" s="1"/>
      <c r="J92" s="1"/>
      <c r="K92" s="1"/>
      <c r="L92" s="1"/>
      <c r="M92" s="1"/>
      <c r="N92" s="1"/>
    </row>
    <row r="93" spans="2:14" x14ac:dyDescent="0.25">
      <c r="B93" s="24">
        <v>89</v>
      </c>
      <c r="C93" s="25" t="s">
        <v>9</v>
      </c>
      <c r="D93" s="25">
        <f t="shared" si="3"/>
        <v>0.98841425603528754</v>
      </c>
      <c r="E93" s="25">
        <f t="shared" si="4"/>
        <v>5.5811669208866155E-2</v>
      </c>
      <c r="F93" s="25">
        <f t="shared" si="5"/>
        <v>49.420712801764374</v>
      </c>
      <c r="G93" s="37"/>
      <c r="H93" s="1"/>
      <c r="I93" s="1"/>
      <c r="J93" s="1"/>
      <c r="K93" s="1"/>
      <c r="L93" s="1"/>
      <c r="M93" s="1"/>
      <c r="N93" s="1"/>
    </row>
    <row r="94" spans="2:14" x14ac:dyDescent="0.25">
      <c r="B94" s="24">
        <v>90</v>
      </c>
      <c r="C94" s="25" t="s">
        <v>9</v>
      </c>
      <c r="D94" s="25">
        <f t="shared" si="3"/>
        <v>0.98951925820621445</v>
      </c>
      <c r="E94" s="25">
        <f t="shared" si="4"/>
        <v>5.5250108546345267E-2</v>
      </c>
      <c r="F94" s="25">
        <f t="shared" si="5"/>
        <v>49.47596291031072</v>
      </c>
      <c r="G94" s="37"/>
      <c r="H94" s="1"/>
      <c r="I94" s="1"/>
      <c r="J94" s="1"/>
      <c r="K94" s="1"/>
      <c r="L94" s="1"/>
      <c r="M94" s="1"/>
      <c r="N94" s="1"/>
    </row>
    <row r="95" spans="2:14" x14ac:dyDescent="0.25">
      <c r="B95" s="24">
        <v>91</v>
      </c>
      <c r="C95" s="25" t="s">
        <v>9</v>
      </c>
      <c r="D95" s="25">
        <f t="shared" si="3"/>
        <v>0.99061326509541081</v>
      </c>
      <c r="E95" s="25">
        <f t="shared" si="4"/>
        <v>5.4700344459818195E-2</v>
      </c>
      <c r="F95" s="25">
        <f t="shared" si="5"/>
        <v>49.530663254770538</v>
      </c>
      <c r="G95" s="37"/>
      <c r="H95" s="1"/>
      <c r="I95" s="1"/>
      <c r="J95" s="1"/>
      <c r="K95" s="1"/>
      <c r="L95" s="1"/>
      <c r="M95" s="1"/>
      <c r="N95" s="1"/>
    </row>
    <row r="96" spans="2:14" x14ac:dyDescent="0.25">
      <c r="B96" s="24">
        <v>92</v>
      </c>
      <c r="C96" s="25" t="s">
        <v>9</v>
      </c>
      <c r="D96" s="25">
        <f t="shared" si="3"/>
        <v>0.99169650515237262</v>
      </c>
      <c r="E96" s="25">
        <f t="shared" si="4"/>
        <v>5.4162002848090474E-2</v>
      </c>
      <c r="F96" s="25">
        <f t="shared" si="5"/>
        <v>49.584825257618625</v>
      </c>
      <c r="G96" s="37"/>
      <c r="H96" s="1"/>
      <c r="I96" s="1"/>
      <c r="J96" s="1"/>
      <c r="K96" s="1"/>
      <c r="L96" s="1"/>
      <c r="M96" s="1"/>
      <c r="N96" s="1"/>
    </row>
    <row r="97" spans="2:14" x14ac:dyDescent="0.25">
      <c r="B97" s="24">
        <v>93</v>
      </c>
      <c r="C97" s="25" t="s">
        <v>9</v>
      </c>
      <c r="D97" s="25">
        <f t="shared" si="3"/>
        <v>0.99276919966021693</v>
      </c>
      <c r="E97" s="25">
        <f t="shared" si="4"/>
        <v>5.3634725392215366E-2</v>
      </c>
      <c r="F97" s="25">
        <f t="shared" si="5"/>
        <v>49.63845998301084</v>
      </c>
      <c r="G97" s="37"/>
      <c r="H97" s="1"/>
      <c r="I97" s="1"/>
      <c r="J97" s="1"/>
      <c r="K97" s="1"/>
      <c r="L97" s="1"/>
      <c r="M97" s="1"/>
      <c r="N97" s="1"/>
    </row>
    <row r="98" spans="2:14" x14ac:dyDescent="0.25">
      <c r="B98" s="24">
        <v>94</v>
      </c>
      <c r="C98" s="25" t="s">
        <v>9</v>
      </c>
      <c r="D98" s="25">
        <f t="shared" si="3"/>
        <v>0.9938315630347766</v>
      </c>
      <c r="E98" s="25">
        <f t="shared" si="4"/>
        <v>5.3118168727983583E-2</v>
      </c>
      <c r="F98" s="25">
        <f t="shared" si="5"/>
        <v>49.691578151738824</v>
      </c>
      <c r="G98" s="37"/>
      <c r="H98" s="1"/>
      <c r="I98" s="1"/>
      <c r="J98" s="1"/>
      <c r="K98" s="1"/>
      <c r="L98" s="1"/>
      <c r="M98" s="1"/>
      <c r="N98" s="1"/>
    </row>
    <row r="99" spans="2:14" x14ac:dyDescent="0.25">
      <c r="B99" s="24">
        <v>95</v>
      </c>
      <c r="C99" s="25" t="s">
        <v>9</v>
      </c>
      <c r="D99" s="25">
        <f t="shared" si="3"/>
        <v>0.99488380310817626</v>
      </c>
      <c r="E99" s="25">
        <f t="shared" si="4"/>
        <v>5.2612003669982865E-2</v>
      </c>
      <c r="F99" s="25">
        <f t="shared" si="5"/>
        <v>49.744190155408809</v>
      </c>
      <c r="G99" s="37"/>
      <c r="H99" s="1"/>
      <c r="I99" s="1"/>
      <c r="J99" s="1"/>
      <c r="K99" s="1"/>
      <c r="L99" s="1"/>
      <c r="M99" s="1"/>
      <c r="N99" s="1"/>
    </row>
    <row r="100" spans="2:14" x14ac:dyDescent="0.25">
      <c r="B100" s="24">
        <v>96</v>
      </c>
      <c r="C100" s="25" t="s">
        <v>9</v>
      </c>
      <c r="D100" s="25">
        <f t="shared" si="3"/>
        <v>0.99592612139785064</v>
      </c>
      <c r="E100" s="25">
        <f t="shared" si="4"/>
        <v>5.2115914483719106E-2</v>
      </c>
      <c r="F100" s="25">
        <f t="shared" si="5"/>
        <v>49.79630606989253</v>
      </c>
      <c r="G100" s="37"/>
      <c r="H100" s="1"/>
      <c r="I100" s="1"/>
      <c r="J100" s="1"/>
      <c r="K100" s="1"/>
      <c r="L100" s="1"/>
      <c r="M100" s="1"/>
      <c r="N100" s="1"/>
    </row>
    <row r="101" spans="2:14" x14ac:dyDescent="0.25">
      <c r="B101" s="24">
        <v>97</v>
      </c>
      <c r="C101" s="25" t="s">
        <v>9</v>
      </c>
      <c r="D101" s="25">
        <f t="shared" si="3"/>
        <v>0.99695871336189379</v>
      </c>
      <c r="E101" s="25">
        <f t="shared" si="4"/>
        <v>5.1629598202157512E-2</v>
      </c>
      <c r="F101" s="25">
        <f t="shared" si="5"/>
        <v>49.847935668094685</v>
      </c>
      <c r="G101" s="37"/>
      <c r="H101" s="1"/>
      <c r="I101" s="1"/>
      <c r="J101" s="1"/>
      <c r="K101" s="1"/>
      <c r="L101" s="1"/>
      <c r="M101" s="1"/>
      <c r="N101" s="1"/>
    </row>
    <row r="102" spans="2:14" x14ac:dyDescent="0.25">
      <c r="B102" s="24">
        <v>98</v>
      </c>
      <c r="C102" s="25" t="s">
        <v>9</v>
      </c>
      <c r="D102" s="25">
        <f t="shared" si="3"/>
        <v>0.99798176864156962</v>
      </c>
      <c r="E102" s="25">
        <f t="shared" si="4"/>
        <v>5.1152763983791649E-2</v>
      </c>
      <c r="F102" s="25">
        <f t="shared" si="5"/>
        <v>49.899088432078479</v>
      </c>
      <c r="G102" s="37"/>
      <c r="H102" s="1"/>
      <c r="I102" s="1"/>
      <c r="J102" s="1"/>
      <c r="K102" s="1"/>
      <c r="L102" s="1"/>
      <c r="M102" s="1"/>
      <c r="N102" s="1"/>
    </row>
    <row r="103" spans="2:14" x14ac:dyDescent="0.25">
      <c r="B103" s="24">
        <v>99</v>
      </c>
      <c r="C103" s="25" t="s">
        <v>9</v>
      </c>
      <c r="D103" s="25">
        <f t="shared" si="3"/>
        <v>0.99899547129175004</v>
      </c>
      <c r="E103" s="25">
        <f t="shared" si="4"/>
        <v>5.0685132509020736E-2</v>
      </c>
      <c r="F103" s="25">
        <f t="shared" si="5"/>
        <v>49.949773564587503</v>
      </c>
      <c r="G103" s="37"/>
      <c r="H103" s="1"/>
      <c r="I103" s="1"/>
      <c r="J103" s="1"/>
      <c r="K103" s="1"/>
      <c r="L103" s="1"/>
      <c r="M103" s="1"/>
      <c r="N103" s="1"/>
    </row>
    <row r="104" spans="2:14" x14ac:dyDescent="0.25">
      <c r="B104" s="24">
        <v>100</v>
      </c>
      <c r="C104" s="25" t="s">
        <v>9</v>
      </c>
      <c r="D104" s="25">
        <f t="shared" si="3"/>
        <v>1</v>
      </c>
      <c r="E104" s="25">
        <f t="shared" si="4"/>
        <v>5.022643541249816E-2</v>
      </c>
      <c r="F104" s="25">
        <f t="shared" si="5"/>
        <v>50</v>
      </c>
      <c r="G104" s="38"/>
      <c r="H104" s="1"/>
      <c r="I104" s="1"/>
      <c r="J104" s="1"/>
      <c r="K104" s="1"/>
      <c r="L104" s="1"/>
      <c r="M104" s="1"/>
      <c r="N104" s="1"/>
    </row>
    <row r="105" spans="2:14" x14ac:dyDescent="0.25">
      <c r="B105" s="1"/>
      <c r="C105" s="1"/>
      <c r="D105" s="1"/>
      <c r="E105" s="1"/>
      <c r="F105" s="1"/>
      <c r="G105" s="6">
        <f>+G5+G55+G25</f>
        <v>50</v>
      </c>
      <c r="H105" s="1"/>
      <c r="I105" s="1"/>
      <c r="J105" s="1"/>
      <c r="K105" s="1"/>
      <c r="L105" s="1"/>
      <c r="M105" s="1"/>
      <c r="N105" s="1"/>
    </row>
    <row r="106" spans="2:14" x14ac:dyDescent="0.25">
      <c r="B106" s="1"/>
      <c r="C106" s="1"/>
      <c r="D106" s="1"/>
      <c r="E106" s="1"/>
      <c r="F106" s="1"/>
      <c r="G106" s="10"/>
      <c r="H106" s="1"/>
      <c r="I106" s="1"/>
      <c r="J106" s="1"/>
      <c r="K106" s="1"/>
      <c r="L106" s="1"/>
      <c r="M106" s="1"/>
      <c r="N106" s="1"/>
    </row>
    <row r="108" spans="2:14" x14ac:dyDescent="0.25">
      <c r="B108" s="1"/>
      <c r="C108" s="1"/>
      <c r="D108" s="2" t="s">
        <v>0</v>
      </c>
      <c r="E108" s="2">
        <v>0.4</v>
      </c>
      <c r="F108" s="1"/>
      <c r="G108" s="1"/>
      <c r="H108" s="1"/>
      <c r="I108" s="1"/>
      <c r="J108" s="1"/>
      <c r="K108" s="1"/>
      <c r="L108" s="1"/>
      <c r="M108" s="1"/>
      <c r="N108" s="1"/>
    </row>
    <row r="109" spans="2:14" ht="60" x14ac:dyDescent="0.25">
      <c r="B109" s="3" t="s">
        <v>1</v>
      </c>
      <c r="C109" s="3" t="s">
        <v>2</v>
      </c>
      <c r="D109" s="3" t="s">
        <v>3</v>
      </c>
      <c r="E109" s="3" t="s">
        <v>4</v>
      </c>
      <c r="F109" s="3" t="s">
        <v>5</v>
      </c>
      <c r="G109" s="3" t="s">
        <v>6</v>
      </c>
      <c r="H109" s="1"/>
      <c r="I109" s="1"/>
      <c r="J109" s="4">
        <f>15*0.5</f>
        <v>7.5</v>
      </c>
      <c r="K109" s="1"/>
      <c r="L109" s="1"/>
      <c r="M109" s="1"/>
      <c r="N109" s="1"/>
    </row>
    <row r="110" spans="2:14" x14ac:dyDescent="0.25">
      <c r="B110" s="5">
        <v>1</v>
      </c>
      <c r="C110" s="5" t="s">
        <v>7</v>
      </c>
      <c r="D110" s="6">
        <f>+(B110/$B$209)^$E$108</f>
        <v>0.15848931924611137</v>
      </c>
      <c r="E110" s="6">
        <f>50*(((B110/$B$209)^$E$108)-((B110-1)/$B$209)^$E$108)</f>
        <v>7.9244659623055682</v>
      </c>
      <c r="F110" s="6">
        <f>+E110</f>
        <v>7.9244659623055682</v>
      </c>
      <c r="G110" s="30">
        <v>26</v>
      </c>
      <c r="H110" s="1"/>
      <c r="I110" s="1"/>
      <c r="J110" s="1"/>
      <c r="K110" s="1"/>
      <c r="L110" s="1"/>
      <c r="M110" s="1"/>
      <c r="N110" s="1"/>
    </row>
    <row r="111" spans="2:14" x14ac:dyDescent="0.25">
      <c r="B111" s="5">
        <v>2</v>
      </c>
      <c r="C111" s="5" t="s">
        <v>7</v>
      </c>
      <c r="D111" s="6">
        <f t="shared" ref="D111:D174" si="6">+(B111/$B$209)^$E$108</f>
        <v>0.20912791051825463</v>
      </c>
      <c r="E111" s="6">
        <f t="shared" ref="E111:E174" si="7">50*(((B111/$B$209)^$E$108)-((B111-1)/$B$209)^$E$108)</f>
        <v>2.531929563607163</v>
      </c>
      <c r="F111" s="6">
        <f>+E111+F110</f>
        <v>10.456395525912731</v>
      </c>
      <c r="G111" s="31"/>
      <c r="H111" s="1"/>
      <c r="I111" s="1"/>
      <c r="J111" s="1"/>
      <c r="K111" s="1"/>
      <c r="L111" s="1"/>
      <c r="M111" s="1"/>
      <c r="N111" s="1"/>
    </row>
    <row r="112" spans="2:14" x14ac:dyDescent="0.25">
      <c r="B112" s="5">
        <v>3</v>
      </c>
      <c r="C112" s="5" t="s">
        <v>7</v>
      </c>
      <c r="D112" s="6">
        <f t="shared" si="6"/>
        <v>0.24595094858493632</v>
      </c>
      <c r="E112" s="6">
        <f t="shared" si="7"/>
        <v>1.8411519033340844</v>
      </c>
      <c r="F112" s="6">
        <f t="shared" ref="F112:F175" si="8">+E112+F111</f>
        <v>12.297547429246816</v>
      </c>
      <c r="G112" s="31"/>
      <c r="H112" s="7">
        <f>+G110/50</f>
        <v>0.52</v>
      </c>
      <c r="I112" s="1"/>
      <c r="J112" s="1"/>
      <c r="K112" s="1"/>
      <c r="L112" s="1">
        <f>+H112/20</f>
        <v>2.6000000000000002E-2</v>
      </c>
      <c r="M112" s="1"/>
      <c r="N112" s="1">
        <f>+L112/$L$184</f>
        <v>5.4166666666666679</v>
      </c>
    </row>
    <row r="113" spans="2:14" x14ac:dyDescent="0.25">
      <c r="B113" s="5">
        <v>4</v>
      </c>
      <c r="C113" s="5" t="s">
        <v>7</v>
      </c>
      <c r="D113" s="6">
        <f t="shared" si="6"/>
        <v>0.27594593229224296</v>
      </c>
      <c r="E113" s="6">
        <f t="shared" si="7"/>
        <v>1.4997491853653315</v>
      </c>
      <c r="F113" s="6">
        <f t="shared" si="8"/>
        <v>13.797296614612147</v>
      </c>
      <c r="G113" s="31"/>
      <c r="H113" s="7"/>
      <c r="I113" s="1"/>
      <c r="J113" s="1"/>
      <c r="K113" s="1"/>
      <c r="L113" s="1"/>
      <c r="M113" s="1"/>
      <c r="N113" s="1"/>
    </row>
    <row r="114" spans="2:14" x14ac:dyDescent="0.25">
      <c r="B114" s="5">
        <v>5</v>
      </c>
      <c r="C114" s="5" t="s">
        <v>7</v>
      </c>
      <c r="D114" s="6">
        <f t="shared" si="6"/>
        <v>0.30170881682725814</v>
      </c>
      <c r="E114" s="6">
        <f t="shared" si="7"/>
        <v>1.2881442267507592</v>
      </c>
      <c r="F114" s="6">
        <f t="shared" si="8"/>
        <v>15.085440841362907</v>
      </c>
      <c r="G114" s="31"/>
      <c r="H114" s="7"/>
      <c r="I114" s="1"/>
      <c r="J114" s="1"/>
      <c r="K114" s="1"/>
      <c r="L114" s="1"/>
      <c r="M114" s="1"/>
      <c r="N114" s="1"/>
    </row>
    <row r="115" spans="2:14" x14ac:dyDescent="0.25">
      <c r="B115" s="5">
        <v>6</v>
      </c>
      <c r="C115" s="5" t="s">
        <v>7</v>
      </c>
      <c r="D115" s="6">
        <f t="shared" si="6"/>
        <v>0.32453422231992085</v>
      </c>
      <c r="E115" s="6">
        <f t="shared" si="7"/>
        <v>1.1412702746331354</v>
      </c>
      <c r="F115" s="6">
        <f t="shared" si="8"/>
        <v>16.226711115996043</v>
      </c>
      <c r="G115" s="31"/>
      <c r="H115" s="7"/>
      <c r="I115" s="1"/>
      <c r="J115" s="1"/>
      <c r="K115" s="1"/>
      <c r="L115" s="1"/>
      <c r="M115" s="1"/>
      <c r="N115" s="1"/>
    </row>
    <row r="116" spans="2:14" x14ac:dyDescent="0.25">
      <c r="B116" s="5">
        <v>7</v>
      </c>
      <c r="C116" s="5" t="s">
        <v>7</v>
      </c>
      <c r="D116" s="6">
        <f t="shared" si="6"/>
        <v>0.3451749065980082</v>
      </c>
      <c r="E116" s="6">
        <f t="shared" si="7"/>
        <v>1.0320342139043674</v>
      </c>
      <c r="F116" s="6">
        <f t="shared" si="8"/>
        <v>17.25874532990041</v>
      </c>
      <c r="G116" s="31"/>
      <c r="H116" s="7"/>
      <c r="I116" s="1"/>
      <c r="J116" s="1"/>
      <c r="K116" s="1"/>
      <c r="L116" s="1"/>
      <c r="M116" s="1"/>
      <c r="N116" s="1"/>
    </row>
    <row r="117" spans="2:14" x14ac:dyDescent="0.25">
      <c r="B117" s="5">
        <v>8</v>
      </c>
      <c r="C117" s="5" t="s">
        <v>7</v>
      </c>
      <c r="D117" s="6">
        <f t="shared" si="6"/>
        <v>0.36411284060521604</v>
      </c>
      <c r="E117" s="6">
        <f t="shared" si="7"/>
        <v>0.94689670036039175</v>
      </c>
      <c r="F117" s="6">
        <f t="shared" si="8"/>
        <v>18.205642030260801</v>
      </c>
      <c r="G117" s="31"/>
    </row>
    <row r="118" spans="2:14" x14ac:dyDescent="0.25">
      <c r="B118" s="5">
        <v>9</v>
      </c>
      <c r="C118" s="5" t="s">
        <v>7</v>
      </c>
      <c r="D118" s="6">
        <f t="shared" si="6"/>
        <v>0.38167789096181753</v>
      </c>
      <c r="E118" s="6">
        <f t="shared" si="7"/>
        <v>0.87825251783007485</v>
      </c>
      <c r="F118" s="6">
        <f t="shared" si="8"/>
        <v>19.083894548090875</v>
      </c>
      <c r="G118" s="31"/>
    </row>
    <row r="119" spans="2:14" x14ac:dyDescent="0.25">
      <c r="B119" s="5">
        <v>10</v>
      </c>
      <c r="C119" s="5" t="s">
        <v>7</v>
      </c>
      <c r="D119" s="6">
        <f t="shared" si="6"/>
        <v>0.39810717055349726</v>
      </c>
      <c r="E119" s="6">
        <f t="shared" si="7"/>
        <v>0.8214639795839862</v>
      </c>
      <c r="F119" s="6">
        <f t="shared" si="8"/>
        <v>19.90535852767486</v>
      </c>
      <c r="G119" s="31"/>
    </row>
    <row r="120" spans="2:14" x14ac:dyDescent="0.25">
      <c r="B120" s="5">
        <v>11</v>
      </c>
      <c r="C120" s="5" t="s">
        <v>7</v>
      </c>
      <c r="D120" s="6">
        <f t="shared" si="6"/>
        <v>0.41357766227900522</v>
      </c>
      <c r="E120" s="6">
        <f t="shared" si="7"/>
        <v>0.77352458627539811</v>
      </c>
      <c r="F120" s="6">
        <f t="shared" si="8"/>
        <v>20.678883113950256</v>
      </c>
      <c r="G120" s="31"/>
    </row>
    <row r="121" spans="2:14" x14ac:dyDescent="0.25">
      <c r="B121" s="5">
        <v>12</v>
      </c>
      <c r="C121" s="5" t="s">
        <v>7</v>
      </c>
      <c r="D121" s="6">
        <f t="shared" si="6"/>
        <v>0.42822547366766478</v>
      </c>
      <c r="E121" s="6">
        <f t="shared" si="7"/>
        <v>0.73239056943297798</v>
      </c>
      <c r="F121" s="6">
        <f t="shared" si="8"/>
        <v>21.411273683383236</v>
      </c>
      <c r="G121" s="31"/>
    </row>
    <row r="122" spans="2:14" x14ac:dyDescent="0.25">
      <c r="B122" s="5">
        <v>13</v>
      </c>
      <c r="C122" s="5" t="s">
        <v>7</v>
      </c>
      <c r="D122" s="6">
        <f t="shared" si="6"/>
        <v>0.44215785112818556</v>
      </c>
      <c r="E122" s="6">
        <f t="shared" si="7"/>
        <v>0.6966188730260392</v>
      </c>
      <c r="F122" s="6">
        <f t="shared" si="8"/>
        <v>22.107892556409276</v>
      </c>
      <c r="G122" s="31"/>
    </row>
    <row r="123" spans="2:14" x14ac:dyDescent="0.25">
      <c r="B123" s="5">
        <v>14</v>
      </c>
      <c r="C123" s="5" t="s">
        <v>7</v>
      </c>
      <c r="D123" s="6">
        <f t="shared" si="6"/>
        <v>0.45546101985636672</v>
      </c>
      <c r="E123" s="6">
        <f t="shared" si="7"/>
        <v>0.66515843640905792</v>
      </c>
      <c r="F123" s="6">
        <f t="shared" si="8"/>
        <v>22.773050992818334</v>
      </c>
      <c r="G123" s="31"/>
    </row>
    <row r="124" spans="2:14" x14ac:dyDescent="0.25">
      <c r="B124" s="5">
        <v>15</v>
      </c>
      <c r="C124" s="5" t="s">
        <v>7</v>
      </c>
      <c r="D124" s="6">
        <f t="shared" si="6"/>
        <v>0.46820549200462053</v>
      </c>
      <c r="E124" s="6">
        <f t="shared" si="7"/>
        <v>0.63722360741269024</v>
      </c>
      <c r="F124" s="6">
        <f t="shared" si="8"/>
        <v>23.410274600231023</v>
      </c>
      <c r="G124" s="31"/>
    </row>
    <row r="125" spans="2:14" x14ac:dyDescent="0.25">
      <c r="B125" s="5">
        <v>16</v>
      </c>
      <c r="C125" s="5" t="s">
        <v>7</v>
      </c>
      <c r="D125" s="6">
        <f t="shared" si="6"/>
        <v>0.48044977359257246</v>
      </c>
      <c r="E125" s="6">
        <f t="shared" si="7"/>
        <v>0.61221407939759664</v>
      </c>
      <c r="F125" s="6">
        <f t="shared" si="8"/>
        <v>24.022488679628619</v>
      </c>
      <c r="G125" s="31"/>
      <c r="H125" s="1"/>
      <c r="I125" s="1"/>
      <c r="J125" s="1"/>
      <c r="K125" s="1"/>
      <c r="L125" s="1"/>
      <c r="M125" s="1"/>
      <c r="N125" s="1"/>
    </row>
    <row r="126" spans="2:14" x14ac:dyDescent="0.25">
      <c r="B126" s="5">
        <v>17</v>
      </c>
      <c r="C126" s="5" t="s">
        <v>7</v>
      </c>
      <c r="D126" s="6">
        <f t="shared" si="6"/>
        <v>0.49224302225318328</v>
      </c>
      <c r="E126" s="6">
        <f t="shared" si="7"/>
        <v>0.58966243303054111</v>
      </c>
      <c r="F126" s="6">
        <f t="shared" si="8"/>
        <v>24.612151112659159</v>
      </c>
      <c r="G126" s="31"/>
      <c r="H126" s="1"/>
      <c r="I126" s="1"/>
      <c r="J126" s="1"/>
      <c r="K126" s="1"/>
      <c r="L126" s="1"/>
      <c r="M126" s="1"/>
      <c r="N126" s="1"/>
    </row>
    <row r="127" spans="2:14" x14ac:dyDescent="0.25">
      <c r="B127" s="5">
        <v>18</v>
      </c>
      <c r="C127" s="5" t="s">
        <v>7</v>
      </c>
      <c r="D127" s="6">
        <f t="shared" si="6"/>
        <v>0.50362699649123255</v>
      </c>
      <c r="E127" s="6">
        <f t="shared" si="7"/>
        <v>0.56919871190246329</v>
      </c>
      <c r="F127" s="6">
        <f t="shared" si="8"/>
        <v>25.181349824561622</v>
      </c>
      <c r="G127" s="31"/>
      <c r="H127" s="1"/>
      <c r="I127" s="1"/>
      <c r="J127" s="1"/>
      <c r="K127" s="1"/>
      <c r="L127" s="1"/>
      <c r="M127" s="1"/>
      <c r="N127" s="1"/>
    </row>
    <row r="128" spans="2:14" x14ac:dyDescent="0.25">
      <c r="B128" s="5">
        <v>19</v>
      </c>
      <c r="C128" s="5" t="s">
        <v>7</v>
      </c>
      <c r="D128" s="6">
        <f t="shared" si="6"/>
        <v>0.51463751385773771</v>
      </c>
      <c r="E128" s="6">
        <f t="shared" si="7"/>
        <v>0.55052586832525785</v>
      </c>
      <c r="F128" s="6">
        <f t="shared" si="8"/>
        <v>25.731875692886881</v>
      </c>
      <c r="G128" s="31"/>
      <c r="H128" s="1"/>
      <c r="I128" s="1"/>
      <c r="J128" s="1"/>
      <c r="K128" s="1"/>
      <c r="L128" s="1"/>
      <c r="M128" s="1"/>
      <c r="N128" s="1"/>
    </row>
    <row r="129" spans="2:14" x14ac:dyDescent="0.25">
      <c r="B129" s="5">
        <v>20</v>
      </c>
      <c r="C129" s="5" t="s">
        <v>7</v>
      </c>
      <c r="D129" s="6">
        <f t="shared" si="6"/>
        <v>0.52530556088075342</v>
      </c>
      <c r="E129" s="6">
        <f t="shared" si="7"/>
        <v>0.53340235115078571</v>
      </c>
      <c r="F129" s="6">
        <f t="shared" si="8"/>
        <v>26.265278044037668</v>
      </c>
      <c r="G129" s="32"/>
      <c r="H129" s="1"/>
      <c r="I129" s="1"/>
      <c r="J129" s="1"/>
      <c r="K129" s="1"/>
      <c r="L129" s="1"/>
      <c r="M129" s="1"/>
      <c r="N129" s="1"/>
    </row>
    <row r="130" spans="2:14" x14ac:dyDescent="0.25">
      <c r="B130" s="8">
        <v>21</v>
      </c>
      <c r="C130" s="9" t="s">
        <v>8</v>
      </c>
      <c r="D130" s="9">
        <f t="shared" si="6"/>
        <v>0.53565815103076664</v>
      </c>
      <c r="E130" s="9">
        <f t="shared" si="7"/>
        <v>0.51762950750066095</v>
      </c>
      <c r="F130" s="9">
        <f t="shared" si="8"/>
        <v>26.782907551538329</v>
      </c>
      <c r="G130" s="33">
        <f>38-G110</f>
        <v>12</v>
      </c>
      <c r="H130" s="1"/>
      <c r="I130" s="1"/>
      <c r="J130" s="1"/>
      <c r="K130" s="1"/>
      <c r="L130" s="1"/>
      <c r="M130" s="1"/>
      <c r="N130" s="1"/>
    </row>
    <row r="131" spans="2:14" x14ac:dyDescent="0.25">
      <c r="B131" s="8">
        <v>22</v>
      </c>
      <c r="C131" s="9" t="s">
        <v>8</v>
      </c>
      <c r="D131" s="9">
        <f t="shared" si="6"/>
        <v>0.54571899709610783</v>
      </c>
      <c r="E131" s="9">
        <f t="shared" si="7"/>
        <v>0.50304230326705945</v>
      </c>
      <c r="F131" s="9">
        <f t="shared" si="8"/>
        <v>27.285949854805388</v>
      </c>
      <c r="G131" s="34"/>
      <c r="H131" s="1"/>
      <c r="I131" s="1"/>
      <c r="J131" s="1"/>
      <c r="K131" s="1"/>
      <c r="L131" s="1"/>
      <c r="M131" s="1"/>
      <c r="N131" s="1"/>
    </row>
    <row r="132" spans="2:14" x14ac:dyDescent="0.25">
      <c r="B132" s="8">
        <v>23</v>
      </c>
      <c r="C132" s="9" t="s">
        <v>8</v>
      </c>
      <c r="D132" s="9">
        <f t="shared" si="6"/>
        <v>0.55550904465734718</v>
      </c>
      <c r="E132" s="9">
        <f t="shared" si="7"/>
        <v>0.48950237806196784</v>
      </c>
      <c r="F132" s="9">
        <f t="shared" si="8"/>
        <v>27.775452232867355</v>
      </c>
      <c r="G132" s="34"/>
      <c r="H132" s="1"/>
      <c r="I132" s="1"/>
      <c r="J132" s="1"/>
      <c r="K132" s="1"/>
      <c r="L132" s="1"/>
      <c r="M132" s="1"/>
      <c r="N132" s="1"/>
    </row>
    <row r="133" spans="2:14" x14ac:dyDescent="0.25">
      <c r="B133" s="8">
        <v>24</v>
      </c>
      <c r="C133" s="9" t="s">
        <v>8</v>
      </c>
      <c r="D133" s="9">
        <f t="shared" si="6"/>
        <v>0.56504690009895331</v>
      </c>
      <c r="E133" s="9">
        <f t="shared" si="7"/>
        <v>0.47689277208030623</v>
      </c>
      <c r="F133" s="9">
        <f t="shared" si="8"/>
        <v>28.25234500494766</v>
      </c>
      <c r="G133" s="34"/>
      <c r="H133" s="1"/>
      <c r="I133" s="1"/>
      <c r="J133" s="1"/>
      <c r="K133" s="1"/>
      <c r="L133" s="1"/>
      <c r="M133" s="1"/>
      <c r="N133" s="1"/>
    </row>
    <row r="134" spans="2:14" x14ac:dyDescent="0.25">
      <c r="B134" s="8">
        <v>25</v>
      </c>
      <c r="C134" s="9" t="s">
        <v>8</v>
      </c>
      <c r="D134" s="9">
        <f t="shared" si="6"/>
        <v>0.57434917749851755</v>
      </c>
      <c r="E134" s="9">
        <f t="shared" si="7"/>
        <v>0.46511386997821202</v>
      </c>
      <c r="F134" s="9">
        <f t="shared" si="8"/>
        <v>28.717458874925871</v>
      </c>
      <c r="G134" s="34"/>
      <c r="H134" s="1"/>
      <c r="I134" s="1"/>
      <c r="J134" s="1"/>
      <c r="K134" s="1"/>
      <c r="L134" s="1"/>
      <c r="M134" s="1"/>
      <c r="N134" s="1"/>
    </row>
    <row r="135" spans="2:14" x14ac:dyDescent="0.25">
      <c r="B135" s="8">
        <v>26</v>
      </c>
      <c r="C135" s="9" t="s">
        <v>8</v>
      </c>
      <c r="D135" s="9">
        <f t="shared" si="6"/>
        <v>0.58343078237398449</v>
      </c>
      <c r="E135" s="9">
        <f t="shared" si="7"/>
        <v>0.4540802437733471</v>
      </c>
      <c r="F135" s="9">
        <f t="shared" si="8"/>
        <v>29.171539118699219</v>
      </c>
      <c r="G135" s="34"/>
      <c r="H135" s="1"/>
      <c r="I135" s="1"/>
      <c r="J135" s="1"/>
      <c r="K135" s="1"/>
      <c r="L135" s="1"/>
      <c r="M135" s="1"/>
      <c r="N135" s="1"/>
    </row>
    <row r="136" spans="2:14" x14ac:dyDescent="0.25">
      <c r="B136" s="8">
        <v>27</v>
      </c>
      <c r="C136" s="9" t="s">
        <v>8</v>
      </c>
      <c r="D136" s="9">
        <f t="shared" si="6"/>
        <v>0.5923051457504459</v>
      </c>
      <c r="E136" s="9">
        <f t="shared" si="7"/>
        <v>0.44371816882307069</v>
      </c>
      <c r="F136" s="9">
        <f t="shared" si="8"/>
        <v>29.61525728752229</v>
      </c>
      <c r="G136" s="34"/>
      <c r="H136" s="1"/>
      <c r="I136" s="1"/>
      <c r="J136" s="1"/>
      <c r="K136" s="1"/>
      <c r="L136" s="1"/>
      <c r="M136" s="1"/>
      <c r="N136" s="1"/>
    </row>
    <row r="137" spans="2:14" x14ac:dyDescent="0.25">
      <c r="B137" s="8">
        <v>28</v>
      </c>
      <c r="C137" s="9" t="s">
        <v>8</v>
      </c>
      <c r="D137" s="9">
        <f t="shared" si="6"/>
        <v>0.60098441874916619</v>
      </c>
      <c r="E137" s="9">
        <f t="shared" si="7"/>
        <v>0.43396364993601444</v>
      </c>
      <c r="F137" s="9">
        <f t="shared" si="8"/>
        <v>30.049220937458305</v>
      </c>
      <c r="G137" s="34"/>
      <c r="H137" s="1"/>
      <c r="I137" s="1"/>
      <c r="J137" s="1"/>
      <c r="K137" s="1"/>
      <c r="L137" s="1"/>
      <c r="M137" s="1"/>
      <c r="N137" s="1"/>
    </row>
    <row r="138" spans="2:14" x14ac:dyDescent="0.25">
      <c r="B138" s="8">
        <v>29</v>
      </c>
      <c r="C138" s="9" t="s">
        <v>8</v>
      </c>
      <c r="D138" s="9">
        <f t="shared" si="6"/>
        <v>0.60947963551908424</v>
      </c>
      <c r="E138" s="9">
        <f t="shared" si="7"/>
        <v>0.42476083849590229</v>
      </c>
      <c r="F138" s="9">
        <f t="shared" si="8"/>
        <v>30.473981775954208</v>
      </c>
      <c r="G138" s="34"/>
      <c r="H138" s="1"/>
      <c r="I138" s="1"/>
      <c r="J138" s="1"/>
      <c r="K138" s="1"/>
      <c r="L138" s="1"/>
      <c r="M138" s="1"/>
      <c r="N138" s="1"/>
    </row>
    <row r="139" spans="2:14" x14ac:dyDescent="0.25">
      <c r="B139" s="8">
        <v>30</v>
      </c>
      <c r="C139" s="9" t="s">
        <v>8</v>
      </c>
      <c r="D139" s="9">
        <f t="shared" si="6"/>
        <v>0.61780085056741185</v>
      </c>
      <c r="E139" s="9">
        <f t="shared" si="7"/>
        <v>0.41606075241638063</v>
      </c>
      <c r="F139" s="9">
        <f t="shared" si="8"/>
        <v>30.890042528370589</v>
      </c>
      <c r="G139" s="34"/>
      <c r="H139" s="1"/>
      <c r="I139" s="1"/>
      <c r="J139" s="1"/>
      <c r="K139" s="1"/>
      <c r="L139" s="1"/>
      <c r="M139" s="1"/>
      <c r="N139" s="1"/>
    </row>
    <row r="140" spans="2:14" x14ac:dyDescent="0.25">
      <c r="B140" s="8">
        <v>31</v>
      </c>
      <c r="C140" s="9" t="s">
        <v>8</v>
      </c>
      <c r="D140" s="9">
        <f t="shared" si="6"/>
        <v>0.6259572552252427</v>
      </c>
      <c r="E140" s="9">
        <f t="shared" si="7"/>
        <v>0.40782023289154257</v>
      </c>
      <c r="F140" s="9">
        <f t="shared" si="8"/>
        <v>31.297862761262131</v>
      </c>
      <c r="G140" s="34"/>
      <c r="H140" s="1"/>
      <c r="I140" s="1"/>
      <c r="J140" s="1"/>
      <c r="K140" s="1"/>
      <c r="L140" s="1"/>
      <c r="M140" s="1"/>
      <c r="N140" s="1"/>
    </row>
    <row r="141" spans="2:14" x14ac:dyDescent="0.25">
      <c r="B141" s="8">
        <v>32</v>
      </c>
      <c r="C141" s="9" t="s">
        <v>8</v>
      </c>
      <c r="D141" s="9">
        <f t="shared" si="6"/>
        <v>0.63395727698444537</v>
      </c>
      <c r="E141" s="9">
        <f t="shared" si="7"/>
        <v>0.40000108796013345</v>
      </c>
      <c r="F141" s="9">
        <f t="shared" si="8"/>
        <v>31.697863849222266</v>
      </c>
      <c r="G141" s="34"/>
      <c r="H141" s="1"/>
      <c r="I141" s="1"/>
      <c r="J141" s="1"/>
      <c r="K141" s="1"/>
      <c r="L141" s="1"/>
      <c r="M141" s="1"/>
      <c r="N141" s="1"/>
    </row>
    <row r="142" spans="2:14" x14ac:dyDescent="0.25">
      <c r="B142" s="8">
        <v>33</v>
      </c>
      <c r="C142" s="9" t="s">
        <v>8</v>
      </c>
      <c r="D142" s="9">
        <f t="shared" si="6"/>
        <v>0.64180866467793563</v>
      </c>
      <c r="E142" s="9">
        <f t="shared" si="7"/>
        <v>0.39256938467451263</v>
      </c>
      <c r="F142" s="9">
        <f t="shared" si="8"/>
        <v>32.090433233896775</v>
      </c>
      <c r="G142" s="34"/>
      <c r="H142" s="1"/>
      <c r="I142" s="1"/>
      <c r="J142" s="1"/>
      <c r="K142" s="1"/>
      <c r="L142" s="1"/>
      <c r="M142" s="1"/>
      <c r="N142" s="1"/>
    </row>
    <row r="143" spans="2:14" x14ac:dyDescent="0.25">
      <c r="B143" s="8">
        <v>34</v>
      </c>
      <c r="C143" s="9" t="s">
        <v>8</v>
      </c>
      <c r="D143" s="9">
        <f t="shared" si="6"/>
        <v>0.64951856188583323</v>
      </c>
      <c r="E143" s="9">
        <f t="shared" si="7"/>
        <v>0.38549486039488046</v>
      </c>
      <c r="F143" s="9">
        <f t="shared" si="8"/>
        <v>32.475928094291653</v>
      </c>
      <c r="G143" s="34"/>
      <c r="H143" s="7">
        <f>+G130/50</f>
        <v>0.24</v>
      </c>
      <c r="I143" s="1"/>
      <c r="J143" s="1"/>
      <c r="K143" s="1"/>
      <c r="L143" s="1">
        <f>+H143/30</f>
        <v>8.0000000000000002E-3</v>
      </c>
      <c r="M143" s="1"/>
      <c r="N143" s="1">
        <f>+L143/$L$184</f>
        <v>1.6666666666666667</v>
      </c>
    </row>
    <row r="144" spans="2:14" x14ac:dyDescent="0.25">
      <c r="B144" s="8">
        <v>35</v>
      </c>
      <c r="C144" s="9" t="s">
        <v>8</v>
      </c>
      <c r="D144" s="9">
        <f t="shared" si="6"/>
        <v>0.65709357049118378</v>
      </c>
      <c r="E144" s="9">
        <f t="shared" si="7"/>
        <v>0.37875043026752708</v>
      </c>
      <c r="F144" s="9">
        <f t="shared" si="8"/>
        <v>32.854678524559183</v>
      </c>
      <c r="G144" s="34"/>
      <c r="H144" s="7"/>
      <c r="I144" s="1"/>
      <c r="J144" s="1"/>
      <c r="K144" s="1"/>
      <c r="L144" s="1"/>
      <c r="M144" s="1"/>
      <c r="N144" s="1"/>
    </row>
    <row r="145" spans="2:14" x14ac:dyDescent="0.25">
      <c r="B145" s="8">
        <v>36</v>
      </c>
      <c r="C145" s="9" t="s">
        <v>8</v>
      </c>
      <c r="D145" s="9">
        <f t="shared" si="6"/>
        <v>0.66453980594897388</v>
      </c>
      <c r="E145" s="9">
        <f t="shared" si="7"/>
        <v>0.37231177288950534</v>
      </c>
      <c r="F145" s="9">
        <f t="shared" si="8"/>
        <v>33.226990297448687</v>
      </c>
      <c r="G145" s="34"/>
      <c r="H145" s="7"/>
      <c r="I145" s="1"/>
      <c r="J145" s="1"/>
      <c r="K145" s="1"/>
      <c r="L145" s="1"/>
      <c r="M145" s="1"/>
      <c r="N145" s="1"/>
    </row>
    <row r="146" spans="2:14" x14ac:dyDescent="0.25">
      <c r="B146" s="8">
        <v>37</v>
      </c>
      <c r="C146" s="9" t="s">
        <v>8</v>
      </c>
      <c r="D146" s="9">
        <f t="shared" si="6"/>
        <v>0.67186294554764192</v>
      </c>
      <c r="E146" s="9">
        <f t="shared" si="7"/>
        <v>0.3661569799334019</v>
      </c>
      <c r="F146" s="9">
        <f t="shared" si="8"/>
        <v>33.593147277382087</v>
      </c>
      <c r="G146" s="34"/>
      <c r="H146" s="7"/>
      <c r="I146" s="1"/>
      <c r="J146" s="1"/>
      <c r="K146" s="1"/>
      <c r="L146" s="1"/>
      <c r="M146" s="1"/>
      <c r="N146" s="1"/>
    </row>
    <row r="147" spans="2:14" x14ac:dyDescent="0.25">
      <c r="B147" s="8">
        <v>38</v>
      </c>
      <c r="C147" s="9" t="s">
        <v>8</v>
      </c>
      <c r="D147" s="9">
        <f t="shared" si="6"/>
        <v>0.67906827071577991</v>
      </c>
      <c r="E147" s="9">
        <f t="shared" si="7"/>
        <v>0.36026625840689941</v>
      </c>
      <c r="F147" s="9">
        <f t="shared" si="8"/>
        <v>33.953413535788989</v>
      </c>
      <c r="G147" s="34"/>
      <c r="H147" s="7"/>
      <c r="I147" s="1"/>
      <c r="J147" s="1"/>
      <c r="K147" s="1"/>
      <c r="L147" s="1"/>
      <c r="M147" s="1"/>
      <c r="N147" s="1"/>
    </row>
    <row r="148" spans="2:14" x14ac:dyDescent="0.25">
      <c r="B148" s="8">
        <v>39</v>
      </c>
      <c r="C148" s="9" t="s">
        <v>8</v>
      </c>
      <c r="D148" s="9">
        <f t="shared" si="6"/>
        <v>0.68616070424520126</v>
      </c>
      <c r="E148" s="9">
        <f t="shared" si="7"/>
        <v>0.35462167647106746</v>
      </c>
      <c r="F148" s="9">
        <f t="shared" si="8"/>
        <v>34.308035212260059</v>
      </c>
      <c r="G148" s="34"/>
      <c r="H148" s="7"/>
      <c r="I148" s="1"/>
      <c r="J148" s="1"/>
      <c r="K148" s="1"/>
      <c r="L148" s="1"/>
      <c r="M148" s="1"/>
      <c r="N148" s="1"/>
    </row>
    <row r="149" spans="2:14" x14ac:dyDescent="0.25">
      <c r="B149" s="8">
        <v>40</v>
      </c>
      <c r="C149" s="9" t="s">
        <v>8</v>
      </c>
      <c r="D149" s="9">
        <f t="shared" si="6"/>
        <v>0.69314484315514635</v>
      </c>
      <c r="E149" s="9">
        <f t="shared" si="7"/>
        <v>0.34920694549725462</v>
      </c>
      <c r="F149" s="9">
        <f t="shared" si="8"/>
        <v>34.657242157757317</v>
      </c>
      <c r="G149" s="34"/>
      <c r="H149" s="7"/>
      <c r="I149" s="1"/>
      <c r="J149" s="1"/>
      <c r="K149" s="1"/>
      <c r="L149" s="1"/>
      <c r="M149" s="1"/>
      <c r="N149" s="1"/>
    </row>
    <row r="150" spans="2:14" x14ac:dyDescent="0.25">
      <c r="B150" s="8">
        <v>41</v>
      </c>
      <c r="C150" s="9" t="s">
        <v>8</v>
      </c>
      <c r="D150" s="9">
        <f t="shared" si="6"/>
        <v>0.70002498780363576</v>
      </c>
      <c r="E150" s="9">
        <f t="shared" si="7"/>
        <v>0.34400723242447029</v>
      </c>
      <c r="F150" s="9">
        <f t="shared" si="8"/>
        <v>35.001249390181783</v>
      </c>
      <c r="G150" s="34"/>
    </row>
    <row r="151" spans="2:14" x14ac:dyDescent="0.25">
      <c r="B151" s="8">
        <v>42</v>
      </c>
      <c r="C151" s="9" t="s">
        <v>8</v>
      </c>
      <c r="D151" s="9">
        <f t="shared" si="6"/>
        <v>0.7068051677550784</v>
      </c>
      <c r="E151" s="9">
        <f t="shared" si="7"/>
        <v>0.33900899757213221</v>
      </c>
      <c r="F151" s="9">
        <f t="shared" si="8"/>
        <v>35.340258387753913</v>
      </c>
      <c r="G151" s="34"/>
      <c r="H151" s="1"/>
      <c r="I151" s="1"/>
      <c r="J151" s="1"/>
      <c r="K151" s="1"/>
      <c r="L151" s="1"/>
      <c r="M151" s="1"/>
      <c r="N151" s="1"/>
    </row>
    <row r="152" spans="2:14" x14ac:dyDescent="0.25">
      <c r="B152" s="8">
        <v>43</v>
      </c>
      <c r="C152" s="9" t="s">
        <v>8</v>
      </c>
      <c r="D152" s="9">
        <f t="shared" si="6"/>
        <v>0.71348916483376634</v>
      </c>
      <c r="E152" s="9">
        <f t="shared" si="7"/>
        <v>0.33419985393439711</v>
      </c>
      <c r="F152" s="9">
        <f t="shared" si="8"/>
        <v>35.674458241688313</v>
      </c>
      <c r="G152" s="34"/>
      <c r="H152" s="1"/>
      <c r="I152" s="1"/>
      <c r="J152" s="1"/>
      <c r="K152" s="1"/>
      <c r="L152" s="1"/>
      <c r="M152" s="1"/>
      <c r="N152" s="1"/>
    </row>
    <row r="153" spans="2:14" x14ac:dyDescent="0.25">
      <c r="B153" s="8">
        <v>44</v>
      </c>
      <c r="C153" s="9" t="s">
        <v>8</v>
      </c>
      <c r="D153" s="9">
        <f t="shared" si="6"/>
        <v>0.72008053372736436</v>
      </c>
      <c r="E153" s="9">
        <f t="shared" si="7"/>
        <v>0.32956844467990076</v>
      </c>
      <c r="F153" s="9">
        <f t="shared" si="8"/>
        <v>36.004026686368213</v>
      </c>
      <c r="G153" s="34"/>
      <c r="H153" s="1"/>
      <c r="I153" s="1"/>
      <c r="J153" s="1"/>
      <c r="K153" s="1"/>
      <c r="L153" s="1"/>
      <c r="M153" s="1"/>
      <c r="N153" s="1"/>
    </row>
    <row r="154" spans="2:14" x14ac:dyDescent="0.25">
      <c r="B154" s="8">
        <v>45</v>
      </c>
      <c r="C154" s="9" t="s">
        <v>8</v>
      </c>
      <c r="D154" s="9">
        <f t="shared" si="6"/>
        <v>0.7265826204502337</v>
      </c>
      <c r="E154" s="9">
        <f t="shared" si="7"/>
        <v>0.3251043361434669</v>
      </c>
      <c r="F154" s="9">
        <f t="shared" si="8"/>
        <v>36.329131022511682</v>
      </c>
      <c r="G154" s="34"/>
      <c r="H154" s="1"/>
      <c r="I154" s="1"/>
      <c r="J154" s="1"/>
      <c r="K154" s="1"/>
      <c r="L154" s="1"/>
      <c r="M154" s="1"/>
      <c r="N154" s="1"/>
    </row>
    <row r="155" spans="2:14" x14ac:dyDescent="0.25">
      <c r="B155" s="8">
        <v>46</v>
      </c>
      <c r="C155" s="9" t="s">
        <v>8</v>
      </c>
      <c r="D155" s="9">
        <f t="shared" si="6"/>
        <v>0.73299857893126263</v>
      </c>
      <c r="E155" s="9">
        <f t="shared" si="7"/>
        <v>0.32079792405144691</v>
      </c>
      <c r="F155" s="9">
        <f t="shared" si="8"/>
        <v>36.649928946563129</v>
      </c>
      <c r="G155" s="34"/>
      <c r="H155" s="1"/>
      <c r="I155" s="1"/>
      <c r="J155" s="1"/>
      <c r="K155" s="1"/>
      <c r="L155" s="1"/>
      <c r="M155" s="1"/>
      <c r="N155" s="1"/>
    </row>
    <row r="156" spans="2:14" x14ac:dyDescent="0.25">
      <c r="B156" s="8">
        <v>47</v>
      </c>
      <c r="C156" s="9" t="s">
        <v>8</v>
      </c>
      <c r="D156" s="9">
        <f t="shared" si="6"/>
        <v>0.73933138595313264</v>
      </c>
      <c r="E156" s="9">
        <f t="shared" si="7"/>
        <v>0.31664035109350008</v>
      </c>
      <c r="F156" s="9">
        <f t="shared" si="8"/>
        <v>36.966569297656626</v>
      </c>
      <c r="G156" s="34"/>
      <c r="H156" s="1"/>
      <c r="I156" s="1"/>
      <c r="J156" s="1"/>
      <c r="K156" s="1"/>
      <c r="L156" s="1"/>
      <c r="M156" s="1"/>
      <c r="N156" s="1"/>
    </row>
    <row r="157" spans="2:14" x14ac:dyDescent="0.25">
      <c r="B157" s="8">
        <v>48</v>
      </c>
      <c r="C157" s="9" t="s">
        <v>8</v>
      </c>
      <c r="D157" s="9">
        <f t="shared" si="6"/>
        <v>0.74558385463827026</v>
      </c>
      <c r="E157" s="9">
        <f t="shared" si="7"/>
        <v>0.31262343425688122</v>
      </c>
      <c r="F157" s="9">
        <f t="shared" si="8"/>
        <v>37.279192731913504</v>
      </c>
      <c r="G157" s="34"/>
      <c r="H157" s="1"/>
      <c r="I157" s="1"/>
      <c r="J157" s="1"/>
      <c r="K157" s="1"/>
      <c r="L157" s="1"/>
      <c r="M157" s="1"/>
      <c r="N157" s="1"/>
    </row>
    <row r="158" spans="2:14" x14ac:dyDescent="0.25">
      <c r="B158" s="8">
        <v>49</v>
      </c>
      <c r="C158" s="9" t="s">
        <v>8</v>
      </c>
      <c r="D158" s="9">
        <f t="shared" si="6"/>
        <v>0.75175864665004555</v>
      </c>
      <c r="E158" s="9">
        <f t="shared" si="7"/>
        <v>0.30873960058876437</v>
      </c>
      <c r="F158" s="9">
        <f t="shared" si="8"/>
        <v>37.58793233250227</v>
      </c>
      <c r="G158" s="34"/>
      <c r="H158" s="1"/>
      <c r="I158" s="1"/>
      <c r="J158" s="1"/>
      <c r="K158" s="1"/>
      <c r="L158" s="1"/>
      <c r="M158" s="1"/>
      <c r="N158" s="1"/>
    </row>
    <row r="159" spans="2:14" x14ac:dyDescent="0.25">
      <c r="B159" s="8">
        <v>50</v>
      </c>
      <c r="C159" s="9" t="s">
        <v>8</v>
      </c>
      <c r="D159" s="9">
        <f t="shared" si="6"/>
        <v>0.75785828325519911</v>
      </c>
      <c r="E159" s="9">
        <f t="shared" si="7"/>
        <v>0.30498183025767789</v>
      </c>
      <c r="F159" s="9">
        <f t="shared" si="8"/>
        <v>37.892914162759951</v>
      </c>
      <c r="G159" s="35"/>
      <c r="H159" s="1"/>
      <c r="I159" s="1"/>
      <c r="J159" s="1"/>
      <c r="K159" s="1"/>
      <c r="L159" s="1"/>
      <c r="M159" s="1"/>
      <c r="N159" s="1"/>
    </row>
    <row r="160" spans="2:14" x14ac:dyDescent="0.25">
      <c r="B160" s="24">
        <v>51</v>
      </c>
      <c r="C160" s="25" t="s">
        <v>9</v>
      </c>
      <c r="D160" s="25">
        <f t="shared" si="6"/>
        <v>0.76388515537432244</v>
      </c>
      <c r="E160" s="25">
        <f t="shared" si="7"/>
        <v>0.30134360595616694</v>
      </c>
      <c r="F160" s="25">
        <f t="shared" si="8"/>
        <v>38.19425776871612</v>
      </c>
      <c r="G160" s="36">
        <f>50-G110-G130</f>
        <v>12</v>
      </c>
      <c r="H160" s="1"/>
      <c r="I160" s="1"/>
      <c r="J160" s="1"/>
      <c r="K160" s="1"/>
      <c r="L160" s="1"/>
      <c r="M160" s="1"/>
      <c r="N160" s="1"/>
    </row>
    <row r="161" spans="2:14" x14ac:dyDescent="0.25">
      <c r="B161" s="24">
        <v>52</v>
      </c>
      <c r="C161" s="25" t="s">
        <v>9</v>
      </c>
      <c r="D161" s="25">
        <f t="shared" si="6"/>
        <v>0.76984153273089151</v>
      </c>
      <c r="E161" s="25">
        <f t="shared" si="7"/>
        <v>0.29781886782845324</v>
      </c>
      <c r="F161" s="25">
        <f t="shared" si="8"/>
        <v>38.492076636544574</v>
      </c>
      <c r="G161" s="37"/>
      <c r="H161" s="1"/>
      <c r="I161" s="1"/>
      <c r="J161" s="1"/>
      <c r="K161" s="1"/>
      <c r="L161" s="1"/>
      <c r="M161" s="1"/>
      <c r="N161" s="1"/>
    </row>
    <row r="162" spans="2:14" x14ac:dyDescent="0.25">
      <c r="B162" s="24">
        <v>53</v>
      </c>
      <c r="C162" s="25" t="s">
        <v>9</v>
      </c>
      <c r="D162" s="25">
        <f t="shared" si="6"/>
        <v>0.77572957219540284</v>
      </c>
      <c r="E162" s="25">
        <f t="shared" si="7"/>
        <v>0.29440197322556649</v>
      </c>
      <c r="F162" s="25">
        <f t="shared" si="8"/>
        <v>38.786478609770143</v>
      </c>
      <c r="G162" s="37"/>
      <c r="H162" s="1"/>
      <c r="I162" s="1"/>
      <c r="J162" s="1"/>
      <c r="K162" s="1"/>
      <c r="L162" s="1"/>
      <c r="M162" s="1"/>
      <c r="N162" s="1"/>
    </row>
    <row r="163" spans="2:14" x14ac:dyDescent="0.25">
      <c r="B163" s="24">
        <v>54</v>
      </c>
      <c r="C163" s="25" t="s">
        <v>9</v>
      </c>
      <c r="D163" s="25">
        <f t="shared" si="6"/>
        <v>0.78155132540920558</v>
      </c>
      <c r="E163" s="25">
        <f t="shared" si="7"/>
        <v>0.29108766069013692</v>
      </c>
      <c r="F163" s="25">
        <f t="shared" si="8"/>
        <v>39.077566270460281</v>
      </c>
      <c r="G163" s="37"/>
      <c r="H163" s="1"/>
      <c r="I163" s="1"/>
      <c r="J163" s="1"/>
      <c r="K163" s="1"/>
      <c r="L163" s="1"/>
      <c r="M163" s="1"/>
      <c r="N163" s="1"/>
    </row>
    <row r="164" spans="2:14" x14ac:dyDescent="0.25">
      <c r="B164" s="24">
        <v>55</v>
      </c>
      <c r="C164" s="25" t="s">
        <v>9</v>
      </c>
      <c r="D164" s="25">
        <f t="shared" si="6"/>
        <v>0.78730874576233367</v>
      </c>
      <c r="E164" s="25">
        <f t="shared" si="7"/>
        <v>0.28787101765640477</v>
      </c>
      <c r="F164" s="25">
        <f t="shared" si="8"/>
        <v>39.365437288116688</v>
      </c>
      <c r="G164" s="37"/>
      <c r="H164" s="1"/>
      <c r="I164" s="1"/>
      <c r="J164" s="1"/>
      <c r="K164" s="1"/>
      <c r="L164" s="1"/>
      <c r="M164" s="1"/>
      <c r="N164" s="1"/>
    </row>
    <row r="165" spans="2:14" x14ac:dyDescent="0.25">
      <c r="B165" s="24">
        <v>56</v>
      </c>
      <c r="C165" s="25" t="s">
        <v>9</v>
      </c>
      <c r="D165" s="25">
        <f t="shared" si="6"/>
        <v>0.79300369479077448</v>
      </c>
      <c r="E165" s="25">
        <f t="shared" si="7"/>
        <v>0.2847474514220405</v>
      </c>
      <c r="F165" s="25">
        <f t="shared" si="8"/>
        <v>39.65018473953873</v>
      </c>
      <c r="G165" s="37"/>
      <c r="H165" s="1"/>
      <c r="I165" s="1"/>
      <c r="J165" s="1"/>
      <c r="K165" s="1"/>
      <c r="L165" s="1"/>
      <c r="M165" s="1"/>
      <c r="N165" s="1"/>
    </row>
    <row r="166" spans="2:14" x14ac:dyDescent="0.25">
      <c r="B166" s="24">
        <v>57</v>
      </c>
      <c r="C166" s="25" t="s">
        <v>9</v>
      </c>
      <c r="D166" s="25">
        <f t="shared" si="6"/>
        <v>0.7986379480509348</v>
      </c>
      <c r="E166" s="25">
        <f t="shared" si="7"/>
        <v>0.28171266300801578</v>
      </c>
      <c r="F166" s="25">
        <f t="shared" si="8"/>
        <v>39.931897402546745</v>
      </c>
      <c r="G166" s="37"/>
      <c r="H166" s="1"/>
      <c r="I166" s="1"/>
      <c r="J166" s="1"/>
      <c r="K166" s="1"/>
      <c r="L166" s="1"/>
      <c r="M166" s="1"/>
      <c r="N166" s="1"/>
    </row>
    <row r="167" spans="2:14" x14ac:dyDescent="0.25">
      <c r="B167" s="24">
        <v>58</v>
      </c>
      <c r="C167" s="25" t="s">
        <v>9</v>
      </c>
      <c r="D167" s="25">
        <f t="shared" si="6"/>
        <v>0.80421320052241196</v>
      </c>
      <c r="E167" s="25">
        <f t="shared" si="7"/>
        <v>0.27876262357385828</v>
      </c>
      <c r="F167" s="25">
        <f t="shared" si="8"/>
        <v>40.210660026120607</v>
      </c>
      <c r="G167" s="37"/>
      <c r="H167" s="1"/>
      <c r="I167" s="1"/>
      <c r="J167" s="1"/>
      <c r="K167" s="1"/>
      <c r="L167" s="1"/>
      <c r="M167" s="1"/>
      <c r="N167" s="1"/>
    </row>
    <row r="168" spans="2:14" x14ac:dyDescent="0.25">
      <c r="B168" s="24">
        <v>59</v>
      </c>
      <c r="C168" s="25" t="s">
        <v>9</v>
      </c>
      <c r="D168" s="25">
        <f t="shared" si="6"/>
        <v>0.80973107158438795</v>
      </c>
      <c r="E168" s="25">
        <f t="shared" si="7"/>
        <v>0.27589355309879937</v>
      </c>
      <c r="F168" s="25">
        <f t="shared" si="8"/>
        <v>40.486553579219404</v>
      </c>
      <c r="G168" s="37"/>
      <c r="H168" s="1"/>
      <c r="I168" s="1"/>
      <c r="J168" s="1"/>
      <c r="K168" s="1"/>
      <c r="L168" s="1"/>
      <c r="M168" s="1"/>
      <c r="N168" s="1"/>
    </row>
    <row r="169" spans="2:14" x14ac:dyDescent="0.25">
      <c r="B169" s="24">
        <v>60</v>
      </c>
      <c r="C169" s="25" t="s">
        <v>9</v>
      </c>
      <c r="D169" s="25">
        <f t="shared" si="6"/>
        <v>0.81519310960592273</v>
      </c>
      <c r="E169" s="25">
        <f t="shared" si="7"/>
        <v>0.27310190107673882</v>
      </c>
      <c r="F169" s="25">
        <f t="shared" si="8"/>
        <v>40.759655480296139</v>
      </c>
      <c r="G169" s="37"/>
      <c r="H169" s="1"/>
      <c r="I169" s="1"/>
      <c r="J169" s="1"/>
      <c r="K169" s="1"/>
      <c r="L169" s="1"/>
      <c r="M169" s="1"/>
      <c r="N169" s="1"/>
    </row>
    <row r="170" spans="2:14" x14ac:dyDescent="0.25">
      <c r="B170" s="24">
        <v>61</v>
      </c>
      <c r="C170" s="25" t="s">
        <v>9</v>
      </c>
      <c r="D170" s="25">
        <f t="shared" si="6"/>
        <v>0.82060079618600934</v>
      </c>
      <c r="E170" s="25">
        <f t="shared" si="7"/>
        <v>0.27038432900433063</v>
      </c>
      <c r="F170" s="25">
        <f t="shared" si="8"/>
        <v>41.030039809300469</v>
      </c>
      <c r="G170" s="37"/>
      <c r="H170" s="1"/>
      <c r="I170" s="1"/>
      <c r="J170" s="1"/>
      <c r="K170" s="1"/>
      <c r="L170" s="1"/>
      <c r="M170" s="1"/>
      <c r="N170" s="1"/>
    </row>
    <row r="171" spans="2:14" x14ac:dyDescent="0.25">
      <c r="B171" s="24">
        <v>62</v>
      </c>
      <c r="C171" s="25" t="s">
        <v>9</v>
      </c>
      <c r="D171" s="25">
        <f t="shared" si="6"/>
        <v>0.82595555007539534</v>
      </c>
      <c r="E171" s="25">
        <f t="shared" si="7"/>
        <v>0.26773769446929996</v>
      </c>
      <c r="F171" s="25">
        <f t="shared" si="8"/>
        <v>41.297777503769765</v>
      </c>
      <c r="G171" s="37"/>
      <c r="H171" s="1"/>
      <c r="I171" s="1"/>
      <c r="J171" s="1"/>
      <c r="K171" s="1"/>
      <c r="L171" s="1"/>
      <c r="M171" s="1"/>
      <c r="N171" s="1"/>
    </row>
    <row r="172" spans="2:14" x14ac:dyDescent="0.25">
      <c r="B172" s="24">
        <v>63</v>
      </c>
      <c r="C172" s="25" t="s">
        <v>9</v>
      </c>
      <c r="D172" s="25">
        <f t="shared" si="6"/>
        <v>0.83125873080878054</v>
      </c>
      <c r="E172" s="25">
        <f t="shared" si="7"/>
        <v>0.26515903666926022</v>
      </c>
      <c r="F172" s="25">
        <f t="shared" si="8"/>
        <v>41.562936540439026</v>
      </c>
      <c r="G172" s="37"/>
      <c r="H172" s="1"/>
      <c r="I172" s="1"/>
      <c r="J172" s="1"/>
      <c r="K172" s="1"/>
      <c r="L172" s="1"/>
      <c r="M172" s="1"/>
      <c r="N172" s="1"/>
    </row>
    <row r="173" spans="2:14" x14ac:dyDescent="0.25">
      <c r="B173" s="24">
        <v>64</v>
      </c>
      <c r="C173" s="25" t="s">
        <v>9</v>
      </c>
      <c r="D173" s="25">
        <f t="shared" si="6"/>
        <v>0.83651164207301854</v>
      </c>
      <c r="E173" s="25">
        <f t="shared" si="7"/>
        <v>0.26264556321189958</v>
      </c>
      <c r="F173" s="25">
        <f t="shared" si="8"/>
        <v>41.825582103650923</v>
      </c>
      <c r="G173" s="37"/>
      <c r="H173" s="1"/>
      <c r="I173" s="1"/>
      <c r="J173" s="1"/>
      <c r="K173" s="1"/>
      <c r="L173" s="1"/>
      <c r="M173" s="1"/>
      <c r="N173" s="1"/>
    </row>
    <row r="174" spans="2:14" x14ac:dyDescent="0.25">
      <c r="B174" s="24">
        <v>65</v>
      </c>
      <c r="C174" s="25" t="s">
        <v>9</v>
      </c>
      <c r="D174" s="25">
        <f t="shared" si="6"/>
        <v>0.84171553483431949</v>
      </c>
      <c r="E174" s="25">
        <f t="shared" si="7"/>
        <v>0.26019463806504772</v>
      </c>
      <c r="F174" s="25">
        <f t="shared" si="8"/>
        <v>42.085776741715968</v>
      </c>
      <c r="G174" s="37"/>
      <c r="H174" s="1"/>
      <c r="I174" s="1"/>
      <c r="J174" s="1"/>
      <c r="K174" s="1"/>
      <c r="L174" s="1"/>
      <c r="M174" s="1"/>
      <c r="N174" s="1"/>
    </row>
    <row r="175" spans="2:14" x14ac:dyDescent="0.25">
      <c r="B175" s="24">
        <v>66</v>
      </c>
      <c r="C175" s="25" t="s">
        <v>9</v>
      </c>
      <c r="D175" s="25">
        <f t="shared" ref="D175:D209" si="9">+(B175/$B$209)^$E$108</f>
        <v>0.84687161024512392</v>
      </c>
      <c r="E175" s="25">
        <f t="shared" ref="E175:E209" si="10">50*(((B175/$B$209)^$E$108)-((B175-1)/$B$209)^$E$108)</f>
        <v>0.25780377054022141</v>
      </c>
      <c r="F175" s="25">
        <f t="shared" si="8"/>
        <v>42.343580512256189</v>
      </c>
      <c r="G175" s="37"/>
      <c r="H175" s="1"/>
      <c r="I175" s="1"/>
      <c r="J175" s="1"/>
      <c r="K175" s="1"/>
      <c r="L175" s="1"/>
      <c r="M175" s="1"/>
      <c r="N175" s="1"/>
    </row>
    <row r="176" spans="2:14" x14ac:dyDescent="0.25">
      <c r="B176" s="24">
        <v>67</v>
      </c>
      <c r="C176" s="25" t="s">
        <v>9</v>
      </c>
      <c r="D176" s="25">
        <f t="shared" si="9"/>
        <v>0.85198102234926298</v>
      </c>
      <c r="E176" s="25">
        <f t="shared" si="10"/>
        <v>0.25547060520695331</v>
      </c>
      <c r="F176" s="25">
        <f t="shared" ref="F176:F209" si="11">+E176+F175</f>
        <v>42.599051117463141</v>
      </c>
      <c r="G176" s="37"/>
      <c r="H176" s="1"/>
      <c r="I176" s="1"/>
      <c r="J176" s="1"/>
      <c r="K176" s="1"/>
      <c r="L176" s="1"/>
      <c r="M176" s="1"/>
      <c r="N176" s="1"/>
    </row>
    <row r="177" spans="2:14" x14ac:dyDescent="0.25">
      <c r="B177" s="24">
        <v>68</v>
      </c>
      <c r="C177" s="25" t="s">
        <v>9</v>
      </c>
      <c r="D177" s="25">
        <f t="shared" si="9"/>
        <v>0.85704488060219064</v>
      </c>
      <c r="E177" s="25">
        <f t="shared" si="10"/>
        <v>0.25319291264638277</v>
      </c>
      <c r="F177" s="25">
        <f t="shared" si="11"/>
        <v>42.852244030109524</v>
      </c>
      <c r="G177" s="37"/>
      <c r="H177" s="1"/>
      <c r="I177" s="1"/>
      <c r="J177" s="1"/>
      <c r="K177" s="1"/>
      <c r="L177" s="1"/>
      <c r="M177" s="1"/>
      <c r="N177" s="1"/>
    </row>
    <row r="178" spans="2:14" x14ac:dyDescent="0.25">
      <c r="B178" s="24">
        <v>69</v>
      </c>
      <c r="C178" s="25" t="s">
        <v>9</v>
      </c>
      <c r="D178" s="25">
        <f t="shared" si="9"/>
        <v>0.86206425222145422</v>
      </c>
      <c r="E178" s="25">
        <f t="shared" si="10"/>
        <v>0.25096858096317898</v>
      </c>
      <c r="F178" s="25">
        <f t="shared" si="11"/>
        <v>43.103212611072706</v>
      </c>
      <c r="G178" s="37"/>
      <c r="H178" s="1"/>
      <c r="I178" s="1"/>
      <c r="J178" s="1"/>
      <c r="K178" s="1"/>
      <c r="L178" s="1"/>
      <c r="M178" s="1"/>
      <c r="N178" s="1"/>
    </row>
    <row r="179" spans="2:14" x14ac:dyDescent="0.25">
      <c r="B179" s="24">
        <v>70</v>
      </c>
      <c r="C179" s="25" t="s">
        <v>9</v>
      </c>
      <c r="D179" s="25">
        <f t="shared" si="9"/>
        <v>0.86704016438112341</v>
      </c>
      <c r="E179" s="25">
        <f t="shared" si="10"/>
        <v>0.24879560798345968</v>
      </c>
      <c r="F179" s="25">
        <f t="shared" si="11"/>
        <v>43.352008219056167</v>
      </c>
      <c r="G179" s="37"/>
      <c r="H179" s="1"/>
      <c r="I179" s="1"/>
      <c r="J179" s="1"/>
      <c r="K179" s="1"/>
      <c r="L179" s="1"/>
      <c r="M179" s="1"/>
      <c r="N179" s="1"/>
    </row>
    <row r="180" spans="2:14" x14ac:dyDescent="0.25">
      <c r="B180" s="24">
        <v>71</v>
      </c>
      <c r="C180" s="25" t="s">
        <v>9</v>
      </c>
      <c r="D180" s="25">
        <f t="shared" si="9"/>
        <v>0.87197360626260934</v>
      </c>
      <c r="E180" s="25">
        <f t="shared" si="10"/>
        <v>0.24667209407429613</v>
      </c>
      <c r="F180" s="25">
        <f t="shared" si="11"/>
        <v>43.598680313130465</v>
      </c>
      <c r="G180" s="37"/>
      <c r="H180" s="1"/>
      <c r="I180" s="1"/>
      <c r="J180" s="1"/>
      <c r="K180" s="1"/>
      <c r="L180" s="1"/>
      <c r="M180" s="1"/>
      <c r="N180" s="1"/>
    </row>
    <row r="181" spans="2:14" x14ac:dyDescent="0.25">
      <c r="B181" s="24">
        <v>72</v>
      </c>
      <c r="C181" s="25" t="s">
        <v>9</v>
      </c>
      <c r="D181" s="25">
        <f t="shared" si="9"/>
        <v>0.87686553097315523</v>
      </c>
      <c r="E181" s="25">
        <f t="shared" si="10"/>
        <v>0.24459623552729459</v>
      </c>
      <c r="F181" s="25">
        <f t="shared" si="11"/>
        <v>43.843276548657762</v>
      </c>
      <c r="G181" s="37"/>
      <c r="H181" s="1"/>
      <c r="I181" s="1"/>
      <c r="J181" s="1"/>
      <c r="K181" s="1"/>
      <c r="L181" s="1"/>
      <c r="M181" s="1"/>
      <c r="N181" s="1"/>
    </row>
    <row r="182" spans="2:14" x14ac:dyDescent="0.25">
      <c r="B182" s="24">
        <v>73</v>
      </c>
      <c r="C182" s="25" t="s">
        <v>9</v>
      </c>
      <c r="D182" s="25">
        <f t="shared" si="9"/>
        <v>0.88171685734224992</v>
      </c>
      <c r="E182" s="25">
        <f t="shared" si="10"/>
        <v>0.24256631845473442</v>
      </c>
      <c r="F182" s="25">
        <f t="shared" si="11"/>
        <v>44.085842867112497</v>
      </c>
      <c r="G182" s="37"/>
      <c r="H182" s="1"/>
      <c r="I182" s="1"/>
      <c r="J182" s="1"/>
      <c r="K182" s="1"/>
      <c r="L182" s="1"/>
      <c r="M182" s="1"/>
      <c r="N182" s="1"/>
    </row>
    <row r="183" spans="2:14" x14ac:dyDescent="0.25">
      <c r="B183" s="24">
        <v>74</v>
      </c>
      <c r="C183" s="25" t="s">
        <v>9</v>
      </c>
      <c r="D183" s="25">
        <f t="shared" si="9"/>
        <v>0.88652847160529169</v>
      </c>
      <c r="E183" s="25">
        <f t="shared" si="10"/>
        <v>0.24058071315208873</v>
      </c>
      <c r="F183" s="25">
        <f t="shared" si="11"/>
        <v>44.326423580264589</v>
      </c>
      <c r="G183" s="37"/>
      <c r="H183" s="1"/>
      <c r="I183" s="1"/>
      <c r="J183" s="1"/>
      <c r="K183" s="1"/>
      <c r="L183" s="1"/>
      <c r="M183" s="1"/>
      <c r="N183" s="1"/>
    </row>
    <row r="184" spans="2:14" x14ac:dyDescent="0.25">
      <c r="B184" s="24">
        <v>75</v>
      </c>
      <c r="C184" s="25" t="s">
        <v>9</v>
      </c>
      <c r="D184" s="25">
        <f t="shared" si="9"/>
        <v>0.89130122898300168</v>
      </c>
      <c r="E184" s="25">
        <f t="shared" si="10"/>
        <v>0.23863786888549954</v>
      </c>
      <c r="F184" s="25">
        <f t="shared" si="11"/>
        <v>44.565061449150086</v>
      </c>
      <c r="G184" s="37"/>
      <c r="H184" s="7">
        <f>+G160/50</f>
        <v>0.24</v>
      </c>
      <c r="I184" s="1"/>
      <c r="J184" s="1"/>
      <c r="K184" s="1"/>
      <c r="L184" s="1">
        <f>+H184/50</f>
        <v>4.7999999999999996E-3</v>
      </c>
      <c r="M184" s="1"/>
      <c r="N184" s="1">
        <f>+L184/$L$184</f>
        <v>1</v>
      </c>
    </row>
    <row r="185" spans="2:14" x14ac:dyDescent="0.25">
      <c r="B185" s="24">
        <v>76</v>
      </c>
      <c r="C185" s="25" t="s">
        <v>9</v>
      </c>
      <c r="D185" s="25">
        <f t="shared" si="9"/>
        <v>0.89603595516434087</v>
      </c>
      <c r="E185" s="25">
        <f t="shared" si="10"/>
        <v>0.23673630906695942</v>
      </c>
      <c r="F185" s="25">
        <f t="shared" si="11"/>
        <v>44.801797758217049</v>
      </c>
      <c r="G185" s="37"/>
      <c r="H185" s="1"/>
      <c r="I185" s="1"/>
      <c r="J185" s="1"/>
      <c r="K185" s="1"/>
      <c r="L185" s="1"/>
      <c r="M185" s="1"/>
      <c r="N185" s="1"/>
    </row>
    <row r="186" spans="2:14" x14ac:dyDescent="0.25">
      <c r="B186" s="24">
        <v>77</v>
      </c>
      <c r="C186" s="25" t="s">
        <v>9</v>
      </c>
      <c r="D186" s="25">
        <f t="shared" si="9"/>
        <v>0.90073344770001484</v>
      </c>
      <c r="E186" s="25">
        <f t="shared" si="10"/>
        <v>0.23487462678369875</v>
      </c>
      <c r="F186" s="25">
        <f t="shared" si="11"/>
        <v>45.036672385000749</v>
      </c>
      <c r="G186" s="37"/>
      <c r="H186" s="1"/>
      <c r="I186" s="1"/>
      <c r="J186" s="1"/>
      <c r="K186" s="1"/>
      <c r="L186" s="1"/>
      <c r="M186" s="1"/>
      <c r="N186" s="1"/>
    </row>
    <row r="187" spans="2:14" x14ac:dyDescent="0.25">
      <c r="B187" s="24">
        <v>78</v>
      </c>
      <c r="C187" s="25" t="s">
        <v>9</v>
      </c>
      <c r="D187" s="25">
        <f t="shared" si="9"/>
        <v>0.90539447731304334</v>
      </c>
      <c r="E187" s="25">
        <f t="shared" si="10"/>
        <v>0.233051480651425</v>
      </c>
      <c r="F187" s="25">
        <f t="shared" si="11"/>
        <v>45.269723865652175</v>
      </c>
      <c r="G187" s="37"/>
      <c r="H187" s="1"/>
      <c r="I187" s="1"/>
      <c r="J187" s="1"/>
      <c r="K187" s="1"/>
      <c r="L187" s="1"/>
      <c r="M187" s="1"/>
      <c r="N187" s="1"/>
    </row>
    <row r="188" spans="2:14" x14ac:dyDescent="0.25">
      <c r="B188" s="24">
        <v>79</v>
      </c>
      <c r="C188" s="25" t="s">
        <v>9</v>
      </c>
      <c r="D188" s="25">
        <f t="shared" si="9"/>
        <v>0.91001978913232728</v>
      </c>
      <c r="E188" s="25">
        <f t="shared" si="10"/>
        <v>0.23126559096419697</v>
      </c>
      <c r="F188" s="25">
        <f t="shared" si="11"/>
        <v>45.500989456616374</v>
      </c>
      <c r="G188" s="37"/>
      <c r="H188" s="1"/>
      <c r="I188" s="1"/>
      <c r="J188" s="1"/>
      <c r="K188" s="1"/>
      <c r="L188" s="1"/>
      <c r="M188" s="1"/>
      <c r="N188" s="1"/>
    </row>
    <row r="189" spans="2:14" x14ac:dyDescent="0.25">
      <c r="B189" s="24">
        <v>80</v>
      </c>
      <c r="C189" s="25" t="s">
        <v>9</v>
      </c>
      <c r="D189" s="25">
        <f t="shared" si="9"/>
        <v>0.91461010385465269</v>
      </c>
      <c r="E189" s="25">
        <f t="shared" si="10"/>
        <v>0.2295157361162703</v>
      </c>
      <c r="F189" s="25">
        <f t="shared" si="11"/>
        <v>45.730505192732643</v>
      </c>
      <c r="G189" s="37"/>
      <c r="H189" s="1"/>
      <c r="I189" s="1"/>
      <c r="J189" s="1"/>
      <c r="K189" s="1"/>
      <c r="L189" s="1"/>
      <c r="M189" s="1"/>
      <c r="N189" s="1"/>
    </row>
    <row r="190" spans="2:14" x14ac:dyDescent="0.25">
      <c r="B190" s="24">
        <v>81</v>
      </c>
      <c r="C190" s="25" t="s">
        <v>9</v>
      </c>
      <c r="D190" s="25">
        <f t="shared" si="9"/>
        <v>0.91916611884012156</v>
      </c>
      <c r="E190" s="25">
        <f t="shared" si="10"/>
        <v>0.22780074927344351</v>
      </c>
      <c r="F190" s="25">
        <f t="shared" si="11"/>
        <v>45.958305942006085</v>
      </c>
      <c r="G190" s="37"/>
      <c r="H190" s="1"/>
      <c r="I190" s="1"/>
      <c r="J190" s="1"/>
      <c r="K190" s="1"/>
      <c r="L190" s="1"/>
      <c r="M190" s="1"/>
      <c r="N190" s="1"/>
    </row>
    <row r="191" spans="2:14" x14ac:dyDescent="0.25">
      <c r="B191" s="24">
        <v>82</v>
      </c>
      <c r="C191" s="25" t="s">
        <v>9</v>
      </c>
      <c r="D191" s="25">
        <f t="shared" si="9"/>
        <v>0.92368850914559619</v>
      </c>
      <c r="E191" s="25">
        <f t="shared" si="10"/>
        <v>0.22611951527373164</v>
      </c>
      <c r="F191" s="25">
        <f t="shared" si="11"/>
        <v>46.184425457279815</v>
      </c>
      <c r="G191" s="37"/>
      <c r="H191" s="1"/>
      <c r="I191" s="1"/>
      <c r="J191" s="1"/>
      <c r="K191" s="1"/>
      <c r="L191" s="1"/>
      <c r="M191" s="1"/>
      <c r="N191" s="1"/>
    </row>
    <row r="192" spans="2:14" x14ac:dyDescent="0.25">
      <c r="B192" s="24">
        <v>83</v>
      </c>
      <c r="C192" s="25" t="s">
        <v>9</v>
      </c>
      <c r="D192" s="25">
        <f t="shared" si="9"/>
        <v>0.92817792850037573</v>
      </c>
      <c r="E192" s="25">
        <f t="shared" si="10"/>
        <v>0.22447096773897668</v>
      </c>
      <c r="F192" s="25">
        <f t="shared" si="11"/>
        <v>46.408896425018789</v>
      </c>
      <c r="G192" s="37"/>
      <c r="H192" s="1"/>
      <c r="I192" s="1"/>
      <c r="J192" s="1"/>
      <c r="K192" s="1"/>
      <c r="L192" s="1"/>
      <c r="M192" s="1"/>
      <c r="N192" s="1"/>
    </row>
    <row r="193" spans="2:14" x14ac:dyDescent="0.25">
      <c r="B193" s="24">
        <v>84</v>
      </c>
      <c r="C193" s="25" t="s">
        <v>9</v>
      </c>
      <c r="D193" s="25">
        <f t="shared" si="9"/>
        <v>0.93263501022798856</v>
      </c>
      <c r="E193" s="25">
        <f t="shared" si="10"/>
        <v>0.22285408638064164</v>
      </c>
      <c r="F193" s="25">
        <f t="shared" si="11"/>
        <v>46.631750511399432</v>
      </c>
      <c r="G193" s="37"/>
      <c r="H193" s="1"/>
      <c r="I193" s="1"/>
      <c r="J193" s="1"/>
      <c r="K193" s="1"/>
      <c r="L193" s="1"/>
      <c r="M193" s="1"/>
      <c r="N193" s="1"/>
    </row>
    <row r="194" spans="2:14" x14ac:dyDescent="0.25">
      <c r="B194" s="24">
        <v>85</v>
      </c>
      <c r="C194" s="25" t="s">
        <v>9</v>
      </c>
      <c r="D194" s="25">
        <f t="shared" si="9"/>
        <v>0.93706036811768023</v>
      </c>
      <c r="E194" s="25">
        <f t="shared" si="10"/>
        <v>0.22126789448458362</v>
      </c>
      <c r="F194" s="25">
        <f t="shared" si="11"/>
        <v>46.853018405884015</v>
      </c>
      <c r="G194" s="37"/>
      <c r="H194" s="1"/>
      <c r="I194" s="1"/>
      <c r="J194" s="1"/>
      <c r="K194" s="1"/>
      <c r="L194" s="1"/>
      <c r="M194" s="1"/>
      <c r="N194" s="1"/>
    </row>
    <row r="195" spans="2:14" x14ac:dyDescent="0.25">
      <c r="B195" s="24">
        <v>86</v>
      </c>
      <c r="C195" s="25" t="s">
        <v>9</v>
      </c>
      <c r="D195" s="25">
        <f t="shared" si="9"/>
        <v>0.94145459724890013</v>
      </c>
      <c r="E195" s="25">
        <f t="shared" si="10"/>
        <v>0.21971145656099478</v>
      </c>
      <c r="F195" s="25">
        <f t="shared" si="11"/>
        <v>47.072729862445009</v>
      </c>
      <c r="G195" s="37"/>
      <c r="H195" s="1"/>
      <c r="I195" s="1"/>
      <c r="J195" s="1"/>
      <c r="K195" s="1"/>
      <c r="L195" s="1"/>
      <c r="M195" s="1"/>
      <c r="N195" s="1"/>
    </row>
    <row r="196" spans="2:14" x14ac:dyDescent="0.25">
      <c r="B196" s="24">
        <v>87</v>
      </c>
      <c r="C196" s="25" t="s">
        <v>9</v>
      </c>
      <c r="D196" s="25">
        <f t="shared" si="9"/>
        <v>0.94581827477183755</v>
      </c>
      <c r="E196" s="25">
        <f t="shared" si="10"/>
        <v>0.21818387614687129</v>
      </c>
      <c r="F196" s="25">
        <f t="shared" si="11"/>
        <v>47.290913738591883</v>
      </c>
      <c r="G196" s="37"/>
      <c r="H196" s="1"/>
      <c r="I196" s="1"/>
      <c r="J196" s="1"/>
      <c r="K196" s="1"/>
      <c r="L196" s="1"/>
      <c r="M196" s="1"/>
      <c r="N196" s="1"/>
    </row>
    <row r="197" spans="2:14" x14ac:dyDescent="0.25">
      <c r="B197" s="24">
        <v>88</v>
      </c>
      <c r="C197" s="25" t="s">
        <v>9</v>
      </c>
      <c r="D197" s="25">
        <f t="shared" si="9"/>
        <v>0.95015196064682517</v>
      </c>
      <c r="E197" s="25">
        <f t="shared" si="10"/>
        <v>0.2166842937493807</v>
      </c>
      <c r="F197" s="25">
        <f t="shared" si="11"/>
        <v>47.507598032341264</v>
      </c>
      <c r="G197" s="37"/>
      <c r="H197" s="1"/>
      <c r="I197" s="1"/>
      <c r="J197" s="1"/>
      <c r="K197" s="1"/>
      <c r="L197" s="1"/>
      <c r="M197" s="1"/>
      <c r="N197" s="1"/>
    </row>
    <row r="198" spans="2:14" x14ac:dyDescent="0.25">
      <c r="B198" s="24">
        <v>89</v>
      </c>
      <c r="C198" s="25" t="s">
        <v>9</v>
      </c>
      <c r="D198" s="25">
        <f t="shared" si="9"/>
        <v>0.95445619834522089</v>
      </c>
      <c r="E198" s="25">
        <f t="shared" si="10"/>
        <v>0.21521188491978593</v>
      </c>
      <c r="F198" s="25">
        <f t="shared" si="11"/>
        <v>47.722809917261053</v>
      </c>
      <c r="G198" s="37"/>
      <c r="H198" s="1"/>
      <c r="I198" s="1"/>
      <c r="J198" s="1"/>
      <c r="K198" s="1"/>
      <c r="L198" s="1"/>
      <c r="M198" s="1"/>
      <c r="N198" s="1"/>
    </row>
    <row r="199" spans="2:14" x14ac:dyDescent="0.25">
      <c r="B199" s="24">
        <v>90</v>
      </c>
      <c r="C199" s="25" t="s">
        <v>9</v>
      </c>
      <c r="D199" s="25">
        <f t="shared" si="9"/>
        <v>0.95873151551418268</v>
      </c>
      <c r="E199" s="25">
        <f t="shared" si="10"/>
        <v>0.21376585844808949</v>
      </c>
      <c r="F199" s="25">
        <f t="shared" si="11"/>
        <v>47.936575775709144</v>
      </c>
      <c r="G199" s="37"/>
      <c r="H199" s="1"/>
      <c r="I199" s="1"/>
      <c r="J199" s="1"/>
      <c r="K199" s="1"/>
      <c r="L199" s="1"/>
      <c r="M199" s="1"/>
      <c r="N199" s="1"/>
    </row>
    <row r="200" spans="2:14" x14ac:dyDescent="0.25">
      <c r="B200" s="24">
        <v>91</v>
      </c>
      <c r="C200" s="25" t="s">
        <v>9</v>
      </c>
      <c r="D200" s="25">
        <f t="shared" si="9"/>
        <v>0.96297842460757588</v>
      </c>
      <c r="E200" s="25">
        <f t="shared" si="10"/>
        <v>0.21234545466966015</v>
      </c>
      <c r="F200" s="25">
        <f t="shared" si="11"/>
        <v>48.148921230378804</v>
      </c>
      <c r="G200" s="37"/>
      <c r="H200" s="1"/>
      <c r="I200" s="1"/>
      <c r="J200" s="1"/>
      <c r="K200" s="1"/>
      <c r="L200" s="1"/>
      <c r="M200" s="1"/>
      <c r="N200" s="1"/>
    </row>
    <row r="201" spans="2:14" x14ac:dyDescent="0.25">
      <c r="B201" s="24">
        <v>92</v>
      </c>
      <c r="C201" s="25" t="s">
        <v>9</v>
      </c>
      <c r="D201" s="25">
        <f t="shared" si="9"/>
        <v>0.96719742348509086</v>
      </c>
      <c r="E201" s="25">
        <f t="shared" si="10"/>
        <v>0.21094994387574895</v>
      </c>
      <c r="F201" s="25">
        <f t="shared" si="11"/>
        <v>48.35987117425455</v>
      </c>
      <c r="G201" s="37"/>
      <c r="H201" s="1"/>
      <c r="I201" s="1"/>
      <c r="J201" s="1"/>
      <c r="K201" s="1"/>
      <c r="L201" s="1"/>
      <c r="M201" s="1"/>
      <c r="N201" s="1"/>
    </row>
    <row r="202" spans="2:14" x14ac:dyDescent="0.25">
      <c r="B202" s="24">
        <v>93</v>
      </c>
      <c r="C202" s="25" t="s">
        <v>9</v>
      </c>
      <c r="D202" s="25">
        <f t="shared" si="9"/>
        <v>0.97138899598150008</v>
      </c>
      <c r="E202" s="25">
        <f t="shared" si="10"/>
        <v>0.20957862482046119</v>
      </c>
      <c r="F202" s="25">
        <f t="shared" si="11"/>
        <v>48.569449799075009</v>
      </c>
      <c r="G202" s="37"/>
      <c r="H202" s="1"/>
      <c r="I202" s="1"/>
      <c r="J202" s="1"/>
      <c r="K202" s="1"/>
      <c r="L202" s="1"/>
      <c r="M202" s="1"/>
      <c r="N202" s="1"/>
    </row>
    <row r="203" spans="2:14" x14ac:dyDescent="0.25">
      <c r="B203" s="24">
        <v>94</v>
      </c>
      <c r="C203" s="25" t="s">
        <v>9</v>
      </c>
      <c r="D203" s="25">
        <f t="shared" si="9"/>
        <v>0.97555361244784633</v>
      </c>
      <c r="E203" s="25">
        <f t="shared" si="10"/>
        <v>0.20823082331731246</v>
      </c>
      <c r="F203" s="25">
        <f t="shared" si="11"/>
        <v>48.777680622392324</v>
      </c>
      <c r="G203" s="37"/>
      <c r="H203" s="1"/>
      <c r="I203" s="1"/>
      <c r="J203" s="1"/>
      <c r="K203" s="1"/>
      <c r="L203" s="1"/>
      <c r="M203" s="1"/>
      <c r="N203" s="1"/>
    </row>
    <row r="204" spans="2:14" x14ac:dyDescent="0.25">
      <c r="B204" s="24">
        <v>95</v>
      </c>
      <c r="C204" s="25" t="s">
        <v>9</v>
      </c>
      <c r="D204" s="25">
        <f t="shared" si="9"/>
        <v>0.9796917302662298</v>
      </c>
      <c r="E204" s="25">
        <f t="shared" si="10"/>
        <v>0.20690589091917344</v>
      </c>
      <c r="F204" s="25">
        <f t="shared" si="11"/>
        <v>48.984586513311498</v>
      </c>
      <c r="G204" s="37"/>
      <c r="H204" s="1"/>
      <c r="I204" s="1"/>
      <c r="J204" s="1"/>
      <c r="K204" s="1"/>
      <c r="L204" s="1"/>
      <c r="M204" s="1"/>
      <c r="N204" s="1"/>
    </row>
    <row r="205" spans="2:14" x14ac:dyDescent="0.25">
      <c r="B205" s="24">
        <v>96</v>
      </c>
      <c r="C205" s="25" t="s">
        <v>9</v>
      </c>
      <c r="D205" s="25">
        <f t="shared" si="9"/>
        <v>0.9838037943397453</v>
      </c>
      <c r="E205" s="25">
        <f t="shared" si="10"/>
        <v>0.20560320367577489</v>
      </c>
      <c r="F205" s="25">
        <f t="shared" si="11"/>
        <v>49.190189716987277</v>
      </c>
      <c r="G205" s="37"/>
      <c r="H205" s="1"/>
      <c r="I205" s="1"/>
      <c r="J205" s="1"/>
      <c r="K205" s="1"/>
      <c r="L205" s="1"/>
      <c r="M205" s="1"/>
      <c r="N205" s="1"/>
    </row>
    <row r="206" spans="2:14" x14ac:dyDescent="0.25">
      <c r="B206" s="24">
        <v>97</v>
      </c>
      <c r="C206" s="25" t="s">
        <v>9</v>
      </c>
      <c r="D206" s="25">
        <f t="shared" si="9"/>
        <v>0.98789023755901428</v>
      </c>
      <c r="E206" s="25">
        <f t="shared" si="10"/>
        <v>0.20432216096344935</v>
      </c>
      <c r="F206" s="25">
        <f t="shared" si="11"/>
        <v>49.394511877950727</v>
      </c>
      <c r="G206" s="37"/>
      <c r="H206" s="1"/>
      <c r="I206" s="1"/>
      <c r="J206" s="1"/>
      <c r="K206" s="1"/>
      <c r="L206" s="1"/>
      <c r="M206" s="1"/>
      <c r="N206" s="1"/>
    </row>
    <row r="207" spans="2:14" x14ac:dyDescent="0.25">
      <c r="B207" s="24">
        <v>98</v>
      </c>
      <c r="C207" s="25" t="s">
        <v>9</v>
      </c>
      <c r="D207" s="25">
        <f t="shared" si="9"/>
        <v>0.99195148124665999</v>
      </c>
      <c r="E207" s="25">
        <f t="shared" si="10"/>
        <v>0.20306218438228552</v>
      </c>
      <c r="F207" s="25">
        <f t="shared" si="11"/>
        <v>49.59757406233301</v>
      </c>
      <c r="G207" s="37"/>
      <c r="H207" s="1"/>
      <c r="I207" s="1"/>
      <c r="J207" s="1"/>
      <c r="K207" s="1"/>
      <c r="L207" s="1"/>
      <c r="M207" s="1"/>
      <c r="N207" s="1"/>
    </row>
    <row r="208" spans="2:14" x14ac:dyDescent="0.25">
      <c r="B208" s="24">
        <v>99</v>
      </c>
      <c r="C208" s="25" t="s">
        <v>9</v>
      </c>
      <c r="D208" s="25">
        <f t="shared" si="9"/>
        <v>0.99598793558098164</v>
      </c>
      <c r="E208" s="25">
        <f t="shared" si="10"/>
        <v>0.20182271671608243</v>
      </c>
      <c r="F208" s="25">
        <f t="shared" si="11"/>
        <v>49.79939677904909</v>
      </c>
      <c r="G208" s="37"/>
      <c r="H208" s="1"/>
      <c r="I208" s="1"/>
      <c r="J208" s="1"/>
      <c r="K208" s="1"/>
      <c r="L208" s="1"/>
      <c r="M208" s="1"/>
      <c r="N208" s="1"/>
    </row>
    <row r="209" spans="2:14" x14ac:dyDescent="0.25">
      <c r="B209" s="24">
        <v>100</v>
      </c>
      <c r="C209" s="25" t="s">
        <v>9</v>
      </c>
      <c r="D209" s="25">
        <f t="shared" si="9"/>
        <v>1</v>
      </c>
      <c r="E209" s="25">
        <f t="shared" si="10"/>
        <v>0.20060322095091787</v>
      </c>
      <c r="F209" s="25">
        <f t="shared" si="11"/>
        <v>50.000000000000007</v>
      </c>
      <c r="G209" s="38"/>
      <c r="H209" s="1"/>
      <c r="I209" s="1"/>
      <c r="J209" s="1"/>
      <c r="K209" s="1"/>
      <c r="L209" s="1"/>
      <c r="M209" s="1"/>
      <c r="N209" s="1"/>
    </row>
    <row r="210" spans="2:14" x14ac:dyDescent="0.25">
      <c r="B210" s="1"/>
      <c r="C210" s="1"/>
      <c r="D210" s="1"/>
      <c r="E210" s="1"/>
      <c r="F210" s="1"/>
      <c r="G210" s="6">
        <f>+G110+G160+G130</f>
        <v>50</v>
      </c>
      <c r="H210" s="1"/>
      <c r="I210" s="1"/>
      <c r="J210" s="1"/>
      <c r="K210" s="1"/>
      <c r="L210" s="1"/>
      <c r="M210" s="1"/>
      <c r="N210" s="1"/>
    </row>
    <row r="213" spans="2:14" x14ac:dyDescent="0.25">
      <c r="B213" s="1"/>
      <c r="C213" s="1"/>
      <c r="D213" s="2" t="s">
        <v>0</v>
      </c>
      <c r="E213" s="2">
        <v>0.8</v>
      </c>
      <c r="F213" s="1"/>
      <c r="G213" s="1"/>
      <c r="H213" s="1"/>
      <c r="I213" s="1"/>
      <c r="J213" s="1"/>
      <c r="K213" s="1"/>
      <c r="L213" s="1"/>
      <c r="M213" s="1"/>
      <c r="N213" s="1"/>
    </row>
    <row r="214" spans="2:14" ht="60" x14ac:dyDescent="0.25">
      <c r="B214" s="3" t="s">
        <v>1</v>
      </c>
      <c r="C214" s="3" t="s">
        <v>2</v>
      </c>
      <c r="D214" s="3" t="s">
        <v>3</v>
      </c>
      <c r="E214" s="3" t="s">
        <v>4</v>
      </c>
      <c r="F214" s="3" t="s">
        <v>5</v>
      </c>
      <c r="G214" s="3" t="s">
        <v>6</v>
      </c>
      <c r="H214" s="1"/>
      <c r="I214" s="1"/>
      <c r="J214" s="4">
        <f>15*0.5</f>
        <v>7.5</v>
      </c>
      <c r="K214" s="1"/>
      <c r="L214" s="1"/>
      <c r="M214" s="1"/>
      <c r="N214" s="1"/>
    </row>
    <row r="215" spans="2:14" x14ac:dyDescent="0.25">
      <c r="B215" s="5">
        <v>1</v>
      </c>
      <c r="C215" s="5" t="s">
        <v>7</v>
      </c>
      <c r="D215" s="6">
        <f>+(B215/$B$314)^$E$213</f>
        <v>2.5118864315095805E-2</v>
      </c>
      <c r="E215" s="6">
        <f>50*(((B215/$B$314)^$E$213)-((B215-1)/$B$314)^$E$213)</f>
        <v>1.2559432157547903</v>
      </c>
      <c r="F215" s="6">
        <f>+E215</f>
        <v>1.2559432157547903</v>
      </c>
      <c r="G215" s="30">
        <v>14</v>
      </c>
      <c r="H215" s="1"/>
      <c r="I215" s="1"/>
      <c r="J215" s="1"/>
      <c r="K215" s="1"/>
      <c r="L215" s="1"/>
      <c r="M215" s="1"/>
      <c r="N215" s="1"/>
    </row>
    <row r="216" spans="2:14" x14ac:dyDescent="0.25">
      <c r="B216" s="5">
        <v>2</v>
      </c>
      <c r="C216" s="5" t="s">
        <v>7</v>
      </c>
      <c r="D216" s="6">
        <f t="shared" ref="D216:D279" si="12">+(B216/$B$314)^$E$213</f>
        <v>4.3734482957731115E-2</v>
      </c>
      <c r="E216" s="6">
        <f t="shared" ref="E216:E279" si="13">50*(((B216/$B$314)^$E$213)-((B216-1)/$B$314)^$E$213)</f>
        <v>0.93078093213176549</v>
      </c>
      <c r="F216" s="6">
        <f>+E216+F215</f>
        <v>2.1867241478865558</v>
      </c>
      <c r="G216" s="31"/>
      <c r="H216" s="1"/>
      <c r="I216" s="1"/>
      <c r="J216" s="1"/>
      <c r="K216" s="1"/>
      <c r="L216" s="1"/>
      <c r="M216" s="1"/>
      <c r="N216" s="1"/>
    </row>
    <row r="217" spans="2:14" x14ac:dyDescent="0.25">
      <c r="B217" s="5">
        <v>3</v>
      </c>
      <c r="C217" s="5" t="s">
        <v>7</v>
      </c>
      <c r="D217" s="6">
        <f t="shared" si="12"/>
        <v>6.0491869109829989E-2</v>
      </c>
      <c r="E217" s="6">
        <f t="shared" si="13"/>
        <v>0.83786930760494371</v>
      </c>
      <c r="F217" s="6">
        <f t="shared" ref="F217:F280" si="14">+E217+F216</f>
        <v>3.0245934554914995</v>
      </c>
      <c r="G217" s="31"/>
      <c r="H217" s="7">
        <f>+G215/50</f>
        <v>0.28000000000000003</v>
      </c>
      <c r="I217" s="1"/>
      <c r="J217" s="1"/>
      <c r="K217" s="1"/>
      <c r="L217" s="1">
        <f>+H217/20</f>
        <v>1.4000000000000002E-2</v>
      </c>
      <c r="M217" s="1"/>
      <c r="N217" s="1">
        <f>+L217/$L$289</f>
        <v>1.666666666666667</v>
      </c>
    </row>
    <row r="218" spans="2:14" x14ac:dyDescent="0.25">
      <c r="B218" s="5">
        <v>4</v>
      </c>
      <c r="C218" s="5" t="s">
        <v>7</v>
      </c>
      <c r="D218" s="6">
        <f t="shared" si="12"/>
        <v>7.6146157548635129E-2</v>
      </c>
      <c r="E218" s="6">
        <f t="shared" si="13"/>
        <v>0.78271442194025698</v>
      </c>
      <c r="F218" s="6">
        <f t="shared" si="14"/>
        <v>3.8073078774317564</v>
      </c>
      <c r="G218" s="31"/>
      <c r="H218" s="7"/>
      <c r="I218" s="1"/>
      <c r="J218" s="1"/>
      <c r="K218" s="1"/>
      <c r="L218" s="1"/>
      <c r="M218" s="1"/>
      <c r="N218" s="1"/>
    </row>
    <row r="219" spans="2:14" x14ac:dyDescent="0.25">
      <c r="B219" s="5">
        <v>5</v>
      </c>
      <c r="C219" s="5" t="s">
        <v>7</v>
      </c>
      <c r="D219" s="6">
        <f t="shared" si="12"/>
        <v>9.1028210151304009E-2</v>
      </c>
      <c r="E219" s="6">
        <f t="shared" si="13"/>
        <v>0.74410263013344402</v>
      </c>
      <c r="F219" s="6">
        <f t="shared" si="14"/>
        <v>4.5514105075652003</v>
      </c>
      <c r="G219" s="31"/>
      <c r="H219" s="7"/>
      <c r="I219" s="1"/>
      <c r="J219" s="1"/>
      <c r="K219" s="1"/>
      <c r="L219" s="1"/>
      <c r="M219" s="1"/>
      <c r="N219" s="1"/>
    </row>
    <row r="220" spans="2:14" x14ac:dyDescent="0.25">
      <c r="B220" s="5">
        <v>6</v>
      </c>
      <c r="C220" s="5" t="s">
        <v>7</v>
      </c>
      <c r="D220" s="6">
        <f t="shared" si="12"/>
        <v>0.10532246145679582</v>
      </c>
      <c r="E220" s="6">
        <f t="shared" si="13"/>
        <v>0.71471256527459026</v>
      </c>
      <c r="F220" s="6">
        <f t="shared" si="14"/>
        <v>5.2661230728397905</v>
      </c>
      <c r="G220" s="31"/>
      <c r="H220" s="7"/>
      <c r="I220" s="1"/>
      <c r="J220" s="1"/>
      <c r="K220" s="1"/>
      <c r="L220" s="1"/>
      <c r="M220" s="1"/>
      <c r="N220" s="1"/>
    </row>
    <row r="221" spans="2:14" x14ac:dyDescent="0.25">
      <c r="B221" s="5">
        <v>7</v>
      </c>
      <c r="C221" s="5" t="s">
        <v>7</v>
      </c>
      <c r="D221" s="6">
        <f t="shared" si="12"/>
        <v>0.11914571614494369</v>
      </c>
      <c r="E221" s="6">
        <f t="shared" si="13"/>
        <v>0.69116273440739395</v>
      </c>
      <c r="F221" s="6">
        <f t="shared" si="14"/>
        <v>5.9572858072471844</v>
      </c>
      <c r="G221" s="31"/>
      <c r="H221" s="7"/>
      <c r="I221" s="1"/>
      <c r="J221" s="1"/>
      <c r="K221" s="1"/>
      <c r="L221" s="1"/>
      <c r="M221" s="1"/>
      <c r="N221" s="1"/>
    </row>
    <row r="222" spans="2:14" x14ac:dyDescent="0.25">
      <c r="B222" s="5">
        <v>8</v>
      </c>
      <c r="C222" s="5" t="s">
        <v>7</v>
      </c>
      <c r="D222" s="6">
        <f t="shared" si="12"/>
        <v>0.13257816069359946</v>
      </c>
      <c r="E222" s="6">
        <f t="shared" si="13"/>
        <v>0.6716222274327881</v>
      </c>
      <c r="F222" s="6">
        <f t="shared" si="14"/>
        <v>6.6289080346799727</v>
      </c>
      <c r="G222" s="31"/>
    </row>
    <row r="223" spans="2:14" x14ac:dyDescent="0.25">
      <c r="B223" s="5">
        <v>9</v>
      </c>
      <c r="C223" s="5" t="s">
        <v>7</v>
      </c>
      <c r="D223" s="6">
        <f t="shared" si="12"/>
        <v>0.14567801244906109</v>
      </c>
      <c r="E223" s="6">
        <f t="shared" si="13"/>
        <v>0.65499258777308167</v>
      </c>
      <c r="F223" s="6">
        <f t="shared" si="14"/>
        <v>7.2839006224530545</v>
      </c>
      <c r="G223" s="31"/>
    </row>
    <row r="224" spans="2:14" x14ac:dyDescent="0.25">
      <c r="B224" s="5">
        <v>10</v>
      </c>
      <c r="C224" s="5" t="s">
        <v>7</v>
      </c>
      <c r="D224" s="6">
        <f t="shared" si="12"/>
        <v>0.15848931924611137</v>
      </c>
      <c r="E224" s="6">
        <f t="shared" si="13"/>
        <v>0.64056533985251407</v>
      </c>
      <c r="F224" s="6">
        <f t="shared" si="14"/>
        <v>7.9244659623055682</v>
      </c>
      <c r="G224" s="31"/>
    </row>
    <row r="225" spans="2:14" x14ac:dyDescent="0.25">
      <c r="B225" s="5">
        <v>11</v>
      </c>
      <c r="C225" s="5" t="s">
        <v>7</v>
      </c>
      <c r="D225" s="6">
        <f t="shared" si="12"/>
        <v>0.1710464827361669</v>
      </c>
      <c r="E225" s="6">
        <f t="shared" si="13"/>
        <v>0.6278581745027767</v>
      </c>
      <c r="F225" s="6">
        <f t="shared" si="14"/>
        <v>8.5523241368083447</v>
      </c>
      <c r="G225" s="31"/>
    </row>
    <row r="226" spans="2:14" x14ac:dyDescent="0.25">
      <c r="B226" s="5">
        <v>12</v>
      </c>
      <c r="C226" s="5" t="s">
        <v>7</v>
      </c>
      <c r="D226" s="6">
        <f t="shared" si="12"/>
        <v>0.18337705629789586</v>
      </c>
      <c r="E226" s="6">
        <f t="shared" si="13"/>
        <v>0.61652867808644762</v>
      </c>
      <c r="F226" s="6">
        <f t="shared" si="14"/>
        <v>9.1688528148947928</v>
      </c>
      <c r="G226" s="31"/>
    </row>
    <row r="227" spans="2:14" x14ac:dyDescent="0.25">
      <c r="B227" s="5">
        <v>13</v>
      </c>
      <c r="C227" s="5" t="s">
        <v>7</v>
      </c>
      <c r="D227" s="6">
        <f t="shared" si="12"/>
        <v>0.19550356531429469</v>
      </c>
      <c r="E227" s="6">
        <f t="shared" si="13"/>
        <v>0.60632545081994171</v>
      </c>
      <c r="F227" s="6">
        <f t="shared" si="14"/>
        <v>9.7751782657147341</v>
      </c>
      <c r="G227" s="31"/>
    </row>
    <row r="228" spans="2:14" x14ac:dyDescent="0.25">
      <c r="B228" s="5">
        <v>14</v>
      </c>
      <c r="C228" s="5" t="s">
        <v>7</v>
      </c>
      <c r="D228" s="6">
        <f t="shared" si="12"/>
        <v>0.20744474060860166</v>
      </c>
      <c r="E228" s="6">
        <f t="shared" si="13"/>
        <v>0.59705876471534824</v>
      </c>
      <c r="F228" s="6">
        <f t="shared" si="14"/>
        <v>10.372237030430082</v>
      </c>
      <c r="G228" s="31"/>
    </row>
    <row r="229" spans="2:14" x14ac:dyDescent="0.25">
      <c r="B229" s="5">
        <v>15</v>
      </c>
      <c r="C229" s="5" t="s">
        <v>7</v>
      </c>
      <c r="D229" s="6">
        <f t="shared" si="12"/>
        <v>0.21921638274328881</v>
      </c>
      <c r="E229" s="6">
        <f t="shared" si="13"/>
        <v>0.58858210673435751</v>
      </c>
      <c r="F229" s="6">
        <f t="shared" si="14"/>
        <v>10.960819137164439</v>
      </c>
      <c r="G229" s="31"/>
    </row>
    <row r="230" spans="2:14" x14ac:dyDescent="0.25">
      <c r="B230" s="5">
        <v>16</v>
      </c>
      <c r="C230" s="5" t="s">
        <v>7</v>
      </c>
      <c r="D230" s="6">
        <f t="shared" si="12"/>
        <v>0.23083198494515411</v>
      </c>
      <c r="E230" s="6">
        <f t="shared" si="13"/>
        <v>0.58078011009326524</v>
      </c>
      <c r="F230" s="6">
        <f t="shared" si="14"/>
        <v>11.541599247257704</v>
      </c>
      <c r="G230" s="31"/>
      <c r="H230" s="1"/>
      <c r="I230" s="1"/>
      <c r="J230" s="1"/>
      <c r="K230" s="1"/>
      <c r="L230" s="1"/>
      <c r="M230" s="1"/>
      <c r="N230" s="1"/>
    </row>
    <row r="231" spans="2:14" x14ac:dyDescent="0.25">
      <c r="B231" s="5">
        <v>17</v>
      </c>
      <c r="C231" s="5" t="s">
        <v>7</v>
      </c>
      <c r="D231" s="6">
        <f t="shared" si="12"/>
        <v>0.24230319295694788</v>
      </c>
      <c r="E231" s="6">
        <f t="shared" si="13"/>
        <v>0.5735604005896886</v>
      </c>
      <c r="F231" s="6">
        <f t="shared" si="14"/>
        <v>12.115159647847392</v>
      </c>
      <c r="G231" s="31"/>
      <c r="H231" s="1"/>
      <c r="I231" s="1"/>
      <c r="J231" s="1"/>
      <c r="K231" s="1"/>
      <c r="L231" s="1"/>
      <c r="M231" s="1"/>
      <c r="N231" s="1"/>
    </row>
    <row r="232" spans="2:14" x14ac:dyDescent="0.25">
      <c r="B232" s="5">
        <v>18</v>
      </c>
      <c r="C232" s="5" t="s">
        <v>7</v>
      </c>
      <c r="D232" s="6">
        <f t="shared" si="12"/>
        <v>0.25364015159477993</v>
      </c>
      <c r="E232" s="6">
        <f t="shared" si="13"/>
        <v>0.56684793189160221</v>
      </c>
      <c r="F232" s="6">
        <f t="shared" si="14"/>
        <v>12.682007579738993</v>
      </c>
      <c r="G232" s="31"/>
      <c r="H232" s="1"/>
      <c r="I232" s="1"/>
      <c r="J232" s="1"/>
      <c r="K232" s="1"/>
      <c r="L232" s="1"/>
      <c r="M232" s="1"/>
      <c r="N232" s="1"/>
    </row>
    <row r="233" spans="2:14" x14ac:dyDescent="0.25">
      <c r="B233" s="5">
        <v>19</v>
      </c>
      <c r="C233" s="5" t="s">
        <v>7</v>
      </c>
      <c r="D233" s="6">
        <f t="shared" si="12"/>
        <v>0.26485177066967314</v>
      </c>
      <c r="E233" s="6">
        <f t="shared" si="13"/>
        <v>0.56058095374466044</v>
      </c>
      <c r="F233" s="6">
        <f t="shared" si="14"/>
        <v>13.242588533483653</v>
      </c>
      <c r="G233" s="31"/>
      <c r="H233" s="1"/>
      <c r="I233" s="1"/>
      <c r="J233" s="1"/>
      <c r="K233" s="1"/>
      <c r="L233" s="1"/>
      <c r="M233" s="1"/>
      <c r="N233" s="1"/>
    </row>
    <row r="234" spans="2:14" x14ac:dyDescent="0.25">
      <c r="B234" s="5">
        <v>20</v>
      </c>
      <c r="C234" s="5" t="s">
        <v>7</v>
      </c>
      <c r="D234" s="6">
        <f t="shared" si="12"/>
        <v>0.27594593229224296</v>
      </c>
      <c r="E234" s="6">
        <f t="shared" si="13"/>
        <v>0.55470808112849102</v>
      </c>
      <c r="F234" s="6">
        <f t="shared" si="14"/>
        <v>13.797296614612144</v>
      </c>
      <c r="G234" s="32"/>
      <c r="H234" s="1"/>
      <c r="I234" s="1"/>
      <c r="J234" s="1"/>
      <c r="K234" s="1"/>
      <c r="L234" s="1"/>
      <c r="M234" s="1"/>
      <c r="N234" s="1"/>
    </row>
    <row r="235" spans="2:14" x14ac:dyDescent="0.25">
      <c r="B235" s="8">
        <v>21</v>
      </c>
      <c r="C235" s="9" t="s">
        <v>8</v>
      </c>
      <c r="D235" s="9">
        <f t="shared" si="12"/>
        <v>0.28692965476569965</v>
      </c>
      <c r="E235" s="9">
        <f t="shared" si="13"/>
        <v>0.54918612367283459</v>
      </c>
      <c r="F235" s="9">
        <f t="shared" si="14"/>
        <v>14.346482738284978</v>
      </c>
      <c r="G235" s="33">
        <f>29-G215</f>
        <v>15</v>
      </c>
      <c r="H235" s="1"/>
      <c r="I235" s="1"/>
      <c r="J235" s="1"/>
      <c r="K235" s="1"/>
      <c r="L235" s="1"/>
      <c r="M235" s="1"/>
      <c r="N235" s="1"/>
    </row>
    <row r="236" spans="2:14" x14ac:dyDescent="0.25">
      <c r="B236" s="8">
        <v>22</v>
      </c>
      <c r="C236" s="9" t="s">
        <v>8</v>
      </c>
      <c r="D236" s="9">
        <f t="shared" si="12"/>
        <v>0.2978092237915817</v>
      </c>
      <c r="E236" s="9">
        <f t="shared" si="13"/>
        <v>0.54397845129410261</v>
      </c>
      <c r="F236" s="9">
        <f t="shared" si="14"/>
        <v>14.890461189579081</v>
      </c>
      <c r="G236" s="34"/>
      <c r="H236" s="1"/>
      <c r="I236" s="1"/>
      <c r="J236" s="1"/>
      <c r="K236" s="1"/>
      <c r="L236" s="1"/>
      <c r="M236" s="1"/>
      <c r="N236" s="1"/>
    </row>
    <row r="237" spans="2:14" x14ac:dyDescent="0.25">
      <c r="B237" s="8">
        <v>23</v>
      </c>
      <c r="C237" s="9" t="s">
        <v>8</v>
      </c>
      <c r="D237" s="9">
        <f t="shared" si="12"/>
        <v>0.30859029869611859</v>
      </c>
      <c r="E237" s="9">
        <f t="shared" si="13"/>
        <v>0.53905374522684457</v>
      </c>
      <c r="F237" s="9">
        <f t="shared" si="14"/>
        <v>15.429514934805926</v>
      </c>
      <c r="G237" s="34"/>
      <c r="H237" s="1"/>
      <c r="I237" s="1"/>
      <c r="J237" s="1"/>
      <c r="K237" s="1"/>
      <c r="L237" s="1"/>
      <c r="M237" s="1"/>
      <c r="N237" s="1"/>
    </row>
    <row r="238" spans="2:14" x14ac:dyDescent="0.25">
      <c r="B238" s="8">
        <v>24</v>
      </c>
      <c r="C238" s="9" t="s">
        <v>8</v>
      </c>
      <c r="D238" s="9">
        <f t="shared" si="12"/>
        <v>0.31927799931143658</v>
      </c>
      <c r="E238" s="9">
        <f t="shared" si="13"/>
        <v>0.53438503076589927</v>
      </c>
      <c r="F238" s="9">
        <f t="shared" si="14"/>
        <v>15.963899965571825</v>
      </c>
      <c r="G238" s="34"/>
      <c r="H238" s="1"/>
      <c r="I238" s="1"/>
      <c r="J238" s="1"/>
      <c r="K238" s="1"/>
      <c r="L238" s="1"/>
      <c r="M238" s="1"/>
      <c r="N238" s="1"/>
    </row>
    <row r="239" spans="2:14" x14ac:dyDescent="0.25">
      <c r="B239" s="8">
        <v>25</v>
      </c>
      <c r="C239" s="9" t="s">
        <v>8</v>
      </c>
      <c r="D239" s="9">
        <f t="shared" si="12"/>
        <v>0.32987697769322361</v>
      </c>
      <c r="E239" s="9">
        <f t="shared" si="13"/>
        <v>0.52994891908935138</v>
      </c>
      <c r="F239" s="9">
        <f t="shared" si="14"/>
        <v>16.493848884661176</v>
      </c>
      <c r="G239" s="34"/>
      <c r="H239" s="1"/>
      <c r="I239" s="1"/>
      <c r="J239" s="1"/>
      <c r="K239" s="1"/>
      <c r="L239" s="1"/>
      <c r="M239" s="1"/>
      <c r="N239" s="1"/>
    </row>
    <row r="240" spans="2:14" x14ac:dyDescent="0.25">
      <c r="B240" s="8">
        <v>26</v>
      </c>
      <c r="C240" s="9" t="s">
        <v>8</v>
      </c>
      <c r="D240" s="9">
        <f t="shared" si="12"/>
        <v>0.34039147782151968</v>
      </c>
      <c r="E240" s="9">
        <f t="shared" si="13"/>
        <v>0.52572500641480391</v>
      </c>
      <c r="F240" s="9">
        <f t="shared" si="14"/>
        <v>17.019573891075979</v>
      </c>
      <c r="G240" s="34"/>
      <c r="H240" s="1"/>
      <c r="I240" s="1"/>
      <c r="J240" s="1"/>
      <c r="K240" s="1"/>
      <c r="L240" s="1"/>
      <c r="M240" s="1"/>
      <c r="N240" s="1"/>
    </row>
    <row r="241" spans="2:14" x14ac:dyDescent="0.25">
      <c r="B241" s="8">
        <v>27</v>
      </c>
      <c r="C241" s="9" t="s">
        <v>8</v>
      </c>
      <c r="D241" s="9">
        <f t="shared" si="12"/>
        <v>0.35082538568245702</v>
      </c>
      <c r="E241" s="9">
        <f t="shared" si="13"/>
        <v>0.52169539304686707</v>
      </c>
      <c r="F241" s="9">
        <f t="shared" si="14"/>
        <v>17.541269284122844</v>
      </c>
      <c r="G241" s="34"/>
      <c r="H241" s="1"/>
      <c r="I241" s="1"/>
      <c r="J241" s="1"/>
      <c r="K241" s="1"/>
      <c r="L241" s="1"/>
      <c r="M241" s="1"/>
      <c r="N241" s="1"/>
    </row>
    <row r="242" spans="2:14" x14ac:dyDescent="0.25">
      <c r="B242" s="8">
        <v>28</v>
      </c>
      <c r="C242" s="9" t="s">
        <v>8</v>
      </c>
      <c r="D242" s="9">
        <f t="shared" si="12"/>
        <v>0.36118227157927313</v>
      </c>
      <c r="E242" s="9">
        <f t="shared" si="13"/>
        <v>0.51784429484080519</v>
      </c>
      <c r="F242" s="9">
        <f t="shared" si="14"/>
        <v>18.05911357896365</v>
      </c>
      <c r="G242" s="34"/>
      <c r="H242" s="1"/>
      <c r="I242" s="1"/>
      <c r="J242" s="1"/>
      <c r="K242" s="1"/>
      <c r="L242" s="1"/>
      <c r="M242" s="1"/>
      <c r="N242" s="1"/>
    </row>
    <row r="243" spans="2:14" x14ac:dyDescent="0.25">
      <c r="B243" s="8">
        <v>29</v>
      </c>
      <c r="C243" s="9" t="s">
        <v>8</v>
      </c>
      <c r="D243" s="9">
        <f t="shared" si="12"/>
        <v>0.37146542611247574</v>
      </c>
      <c r="E243" s="9">
        <f t="shared" si="13"/>
        <v>0.51415772666013049</v>
      </c>
      <c r="F243" s="9">
        <f t="shared" si="14"/>
        <v>18.573271305623781</v>
      </c>
      <c r="G243" s="34"/>
      <c r="H243" s="1"/>
      <c r="I243" s="1"/>
      <c r="J243" s="1"/>
      <c r="K243" s="1"/>
      <c r="L243" s="1"/>
      <c r="M243" s="1"/>
      <c r="N243" s="1"/>
    </row>
    <row r="244" spans="2:14" x14ac:dyDescent="0.25">
      <c r="B244" s="8">
        <v>30</v>
      </c>
      <c r="C244" s="9" t="s">
        <v>8</v>
      </c>
      <c r="D244" s="9">
        <f t="shared" si="12"/>
        <v>0.38167789096181753</v>
      </c>
      <c r="E244" s="9">
        <f t="shared" si="13"/>
        <v>0.51062324246708979</v>
      </c>
      <c r="F244" s="9">
        <f t="shared" si="14"/>
        <v>19.083894548090871</v>
      </c>
      <c r="G244" s="34"/>
      <c r="H244" s="1"/>
      <c r="I244" s="1"/>
      <c r="J244" s="1"/>
      <c r="K244" s="1"/>
      <c r="L244" s="1"/>
      <c r="M244" s="1"/>
      <c r="N244" s="1"/>
    </row>
    <row r="245" spans="2:14" x14ac:dyDescent="0.25">
      <c r="B245" s="8">
        <v>31</v>
      </c>
      <c r="C245" s="9" t="s">
        <v>8</v>
      </c>
      <c r="D245" s="9">
        <f t="shared" si="12"/>
        <v>0.39182248536911968</v>
      </c>
      <c r="E245" s="9">
        <f t="shared" si="13"/>
        <v>0.50722972036510716</v>
      </c>
      <c r="F245" s="9">
        <f t="shared" si="14"/>
        <v>19.591124268455978</v>
      </c>
      <c r="G245" s="34"/>
      <c r="H245" s="1"/>
      <c r="I245" s="1"/>
      <c r="J245" s="1"/>
      <c r="K245" s="1"/>
      <c r="L245" s="1"/>
      <c r="M245" s="1"/>
      <c r="N245" s="1"/>
    </row>
    <row r="246" spans="2:14" x14ac:dyDescent="0.25">
      <c r="B246" s="8">
        <v>32</v>
      </c>
      <c r="C246" s="9" t="s">
        <v>8</v>
      </c>
      <c r="D246" s="9">
        <f t="shared" si="12"/>
        <v>0.40190182904153282</v>
      </c>
      <c r="E246" s="9">
        <f t="shared" si="13"/>
        <v>0.50396718362065718</v>
      </c>
      <c r="F246" s="9">
        <f t="shared" si="14"/>
        <v>20.095091452076634</v>
      </c>
      <c r="G246" s="34"/>
      <c r="H246" s="1"/>
      <c r="I246" s="1"/>
      <c r="J246" s="1"/>
      <c r="K246" s="1"/>
      <c r="L246" s="1"/>
      <c r="M246" s="1"/>
      <c r="N246" s="1"/>
    </row>
    <row r="247" spans="2:14" x14ac:dyDescent="0.25">
      <c r="B247" s="8">
        <v>33</v>
      </c>
      <c r="C247" s="9" t="s">
        <v>8</v>
      </c>
      <c r="D247" s="9">
        <f t="shared" si="12"/>
        <v>0.41191836205567478</v>
      </c>
      <c r="E247" s="9">
        <f t="shared" si="13"/>
        <v>0.50082665070709798</v>
      </c>
      <c r="F247" s="9">
        <f t="shared" si="14"/>
        <v>20.595918102783731</v>
      </c>
      <c r="G247" s="34"/>
      <c r="H247" s="1"/>
      <c r="I247" s="1"/>
      <c r="J247" s="1"/>
      <c r="K247" s="1"/>
      <c r="L247" s="1"/>
      <c r="M247" s="1"/>
      <c r="N247" s="1"/>
    </row>
    <row r="248" spans="2:14" x14ac:dyDescent="0.25">
      <c r="B248" s="8">
        <v>34</v>
      </c>
      <c r="C248" s="9" t="s">
        <v>8</v>
      </c>
      <c r="D248" s="9">
        <f t="shared" si="12"/>
        <v>0.42187436223424096</v>
      </c>
      <c r="E248" s="9">
        <f t="shared" si="13"/>
        <v>0.49780000892830911</v>
      </c>
      <c r="F248" s="9">
        <f t="shared" si="14"/>
        <v>21.09371811171204</v>
      </c>
      <c r="G248" s="34"/>
      <c r="H248" s="7">
        <f>+G235/50</f>
        <v>0.3</v>
      </c>
      <c r="I248" s="1"/>
      <c r="J248" s="1"/>
      <c r="K248" s="1"/>
      <c r="L248" s="1">
        <f>+H248/30</f>
        <v>0.01</v>
      </c>
      <c r="M248" s="1"/>
      <c r="N248" s="1">
        <f>+L248/$L$289</f>
        <v>1.1904761904761905</v>
      </c>
    </row>
    <row r="249" spans="2:14" x14ac:dyDescent="0.25">
      <c r="B249" s="8">
        <v>35</v>
      </c>
      <c r="C249" s="9" t="s">
        <v>8</v>
      </c>
      <c r="D249" s="9">
        <f t="shared" si="12"/>
        <v>0.43177196038085225</v>
      </c>
      <c r="E249" s="9">
        <f t="shared" si="13"/>
        <v>0.49487990733056431</v>
      </c>
      <c r="F249" s="9">
        <f t="shared" si="14"/>
        <v>21.588598019042603</v>
      </c>
      <c r="G249" s="34"/>
      <c r="H249" s="7"/>
      <c r="I249" s="1"/>
      <c r="J249" s="1"/>
      <c r="K249" s="1"/>
      <c r="L249" s="1"/>
      <c r="M249" s="1"/>
      <c r="N249" s="1"/>
    </row>
    <row r="250" spans="2:14" x14ac:dyDescent="0.25">
      <c r="B250" s="8">
        <v>36</v>
      </c>
      <c r="C250" s="9" t="s">
        <v>8</v>
      </c>
      <c r="D250" s="9">
        <f t="shared" si="12"/>
        <v>0.44161315369069992</v>
      </c>
      <c r="E250" s="9">
        <f t="shared" si="13"/>
        <v>0.49205966549238367</v>
      </c>
      <c r="F250" s="9">
        <f t="shared" si="14"/>
        <v>22.080657684534987</v>
      </c>
      <c r="G250" s="34"/>
      <c r="H250" s="7"/>
      <c r="I250" s="1"/>
      <c r="J250" s="1"/>
      <c r="K250" s="1"/>
      <c r="L250" s="1"/>
      <c r="M250" s="1"/>
      <c r="N250" s="1"/>
    </row>
    <row r="251" spans="2:14" x14ac:dyDescent="0.25">
      <c r="B251" s="8">
        <v>37</v>
      </c>
      <c r="C251" s="9" t="s">
        <v>8</v>
      </c>
      <c r="D251" s="9">
        <f t="shared" si="12"/>
        <v>0.45139981759995362</v>
      </c>
      <c r="E251" s="9">
        <f t="shared" si="13"/>
        <v>0.48933319546268506</v>
      </c>
      <c r="F251" s="9">
        <f t="shared" si="14"/>
        <v>22.569990879997672</v>
      </c>
      <c r="G251" s="34"/>
      <c r="H251" s="7"/>
      <c r="I251" s="1"/>
      <c r="J251" s="1"/>
      <c r="K251" s="1"/>
      <c r="L251" s="1"/>
      <c r="M251" s="1"/>
      <c r="N251" s="1"/>
    </row>
    <row r="252" spans="2:14" x14ac:dyDescent="0.25">
      <c r="B252" s="8">
        <v>38</v>
      </c>
      <c r="C252" s="9" t="s">
        <v>8</v>
      </c>
      <c r="D252" s="9">
        <f t="shared" si="12"/>
        <v>0.46113371629291966</v>
      </c>
      <c r="E252" s="9">
        <f t="shared" si="13"/>
        <v>0.48669493464830182</v>
      </c>
      <c r="F252" s="9">
        <f t="shared" si="14"/>
        <v>23.056685814645974</v>
      </c>
      <c r="G252" s="34"/>
      <c r="H252" s="7"/>
      <c r="I252" s="1"/>
      <c r="J252" s="1"/>
      <c r="K252" s="1"/>
      <c r="L252" s="1"/>
      <c r="M252" s="1"/>
      <c r="N252" s="1"/>
    </row>
    <row r="253" spans="2:14" x14ac:dyDescent="0.25">
      <c r="B253" s="8">
        <v>39</v>
      </c>
      <c r="C253" s="9" t="s">
        <v>8</v>
      </c>
      <c r="D253" s="9">
        <f t="shared" si="12"/>
        <v>0.47081651205027053</v>
      </c>
      <c r="E253" s="9">
        <f t="shared" si="13"/>
        <v>0.48413978786754353</v>
      </c>
      <c r="F253" s="9">
        <f t="shared" si="14"/>
        <v>23.540825602513518</v>
      </c>
      <c r="G253" s="34"/>
      <c r="H253" s="7"/>
      <c r="I253" s="1"/>
      <c r="J253" s="1"/>
      <c r="K253" s="1"/>
      <c r="L253" s="1"/>
      <c r="M253" s="1"/>
      <c r="N253" s="1"/>
    </row>
    <row r="254" spans="2:14" x14ac:dyDescent="0.25">
      <c r="B254" s="8">
        <v>40</v>
      </c>
      <c r="C254" s="9" t="s">
        <v>8</v>
      </c>
      <c r="D254" s="9">
        <f t="shared" si="12"/>
        <v>0.48044977359257252</v>
      </c>
      <c r="E254" s="9">
        <f t="shared" si="13"/>
        <v>0.48166307711509926</v>
      </c>
      <c r="F254" s="9">
        <f t="shared" si="14"/>
        <v>24.022488679628616</v>
      </c>
      <c r="G254" s="34"/>
      <c r="H254" s="7"/>
      <c r="I254" s="1"/>
      <c r="J254" s="1"/>
      <c r="K254" s="1"/>
      <c r="L254" s="1"/>
      <c r="M254" s="1"/>
      <c r="N254" s="1"/>
    </row>
    <row r="255" spans="2:14" x14ac:dyDescent="0.25">
      <c r="B255" s="8">
        <v>41</v>
      </c>
      <c r="C255" s="9" t="s">
        <v>8</v>
      </c>
      <c r="D255" s="9">
        <f t="shared" si="12"/>
        <v>0.49003498354948033</v>
      </c>
      <c r="E255" s="9">
        <f t="shared" si="13"/>
        <v>0.47926049784539071</v>
      </c>
      <c r="F255" s="9">
        <f t="shared" si="14"/>
        <v>24.501749177474007</v>
      </c>
      <c r="G255" s="34"/>
    </row>
    <row r="256" spans="2:14" x14ac:dyDescent="0.25">
      <c r="B256" s="8">
        <v>42</v>
      </c>
      <c r="C256" s="9" t="s">
        <v>8</v>
      </c>
      <c r="D256" s="9">
        <f t="shared" si="12"/>
        <v>0.49957354516528452</v>
      </c>
      <c r="E256" s="9">
        <f t="shared" si="13"/>
        <v>0.47692808079020932</v>
      </c>
      <c r="F256" s="9">
        <f t="shared" si="14"/>
        <v>24.978677258264216</v>
      </c>
      <c r="G256" s="34"/>
      <c r="H256" s="1"/>
      <c r="I256" s="1"/>
      <c r="J256" s="1"/>
      <c r="K256" s="1"/>
      <c r="L256" s="1"/>
      <c r="M256" s="1"/>
      <c r="N256" s="1"/>
    </row>
    <row r="257" spans="2:14" x14ac:dyDescent="0.25">
      <c r="B257" s="8">
        <v>43</v>
      </c>
      <c r="C257" s="9" t="s">
        <v>8</v>
      </c>
      <c r="D257" s="9">
        <f t="shared" si="12"/>
        <v>0.50906678833518537</v>
      </c>
      <c r="E257" s="9">
        <f t="shared" si="13"/>
        <v>0.47466215849504279</v>
      </c>
      <c r="F257" s="9">
        <f t="shared" si="14"/>
        <v>25.45333941675926</v>
      </c>
      <c r="G257" s="34"/>
      <c r="H257" s="1"/>
      <c r="I257" s="1"/>
      <c r="J257" s="1"/>
      <c r="K257" s="1"/>
      <c r="L257" s="1"/>
      <c r="M257" s="1"/>
      <c r="N257" s="1"/>
    </row>
    <row r="258" spans="2:14" x14ac:dyDescent="0.25">
      <c r="B258" s="8">
        <v>44</v>
      </c>
      <c r="C258" s="9" t="s">
        <v>8</v>
      </c>
      <c r="D258" s="9">
        <f t="shared" si="12"/>
        <v>0.51851597505308589</v>
      </c>
      <c r="E258" s="9">
        <f t="shared" si="13"/>
        <v>0.47245933589502576</v>
      </c>
      <c r="F258" s="9">
        <f t="shared" si="14"/>
        <v>25.925798752654284</v>
      </c>
      <c r="G258" s="34"/>
      <c r="H258" s="1"/>
      <c r="I258" s="1"/>
      <c r="J258" s="1"/>
      <c r="K258" s="1"/>
      <c r="L258" s="1"/>
      <c r="M258" s="1"/>
      <c r="N258" s="1"/>
    </row>
    <row r="259" spans="2:14" x14ac:dyDescent="0.25">
      <c r="B259" s="8">
        <v>45</v>
      </c>
      <c r="C259" s="9" t="s">
        <v>8</v>
      </c>
      <c r="D259" s="9">
        <f t="shared" si="12"/>
        <v>0.52792230434032839</v>
      </c>
      <c r="E259" s="9">
        <f t="shared" si="13"/>
        <v>0.47031646436212493</v>
      </c>
      <c r="F259" s="9">
        <f t="shared" si="14"/>
        <v>26.396115217016408</v>
      </c>
      <c r="G259" s="34"/>
      <c r="H259" s="1"/>
      <c r="I259" s="1"/>
      <c r="J259" s="1"/>
      <c r="K259" s="1"/>
      <c r="L259" s="1"/>
      <c r="M259" s="1"/>
      <c r="N259" s="1"/>
    </row>
    <row r="260" spans="2:14" x14ac:dyDescent="0.25">
      <c r="B260" s="8">
        <v>46</v>
      </c>
      <c r="C260" s="9" t="s">
        <v>8</v>
      </c>
      <c r="D260" s="9">
        <f t="shared" si="12"/>
        <v>0.53728691671525053</v>
      </c>
      <c r="E260" s="9">
        <f t="shared" si="13"/>
        <v>0.46823061874610716</v>
      </c>
      <c r="F260" s="9">
        <f t="shared" si="14"/>
        <v>26.864345835762517</v>
      </c>
      <c r="G260" s="34"/>
      <c r="H260" s="1"/>
      <c r="I260" s="1"/>
      <c r="J260" s="1"/>
      <c r="K260" s="1"/>
      <c r="L260" s="1"/>
      <c r="M260" s="1"/>
      <c r="N260" s="1"/>
    </row>
    <row r="261" spans="2:14" x14ac:dyDescent="0.25">
      <c r="B261" s="8">
        <v>47</v>
      </c>
      <c r="C261" s="9" t="s">
        <v>8</v>
      </c>
      <c r="D261" s="9">
        <f t="shared" si="12"/>
        <v>0.5466108982553799</v>
      </c>
      <c r="E261" s="9">
        <f t="shared" si="13"/>
        <v>0.46619907700646834</v>
      </c>
      <c r="F261" s="9">
        <f t="shared" si="14"/>
        <v>27.330544912768985</v>
      </c>
      <c r="G261" s="34"/>
      <c r="H261" s="1"/>
      <c r="I261" s="1"/>
      <c r="J261" s="1"/>
      <c r="K261" s="1"/>
      <c r="L261" s="1"/>
      <c r="M261" s="1"/>
      <c r="N261" s="1"/>
    </row>
    <row r="262" spans="2:14" x14ac:dyDescent="0.25">
      <c r="B262" s="8">
        <v>48</v>
      </c>
      <c r="C262" s="9" t="s">
        <v>8</v>
      </c>
      <c r="D262" s="9">
        <f t="shared" si="12"/>
        <v>0.55589528429726132</v>
      </c>
      <c r="E262" s="9">
        <f t="shared" si="13"/>
        <v>0.46421930209407103</v>
      </c>
      <c r="F262" s="9">
        <f t="shared" si="14"/>
        <v>27.794764214863058</v>
      </c>
      <c r="G262" s="34"/>
      <c r="H262" s="1"/>
      <c r="I262" s="1"/>
      <c r="J262" s="1"/>
      <c r="K262" s="1"/>
      <c r="L262" s="1"/>
      <c r="M262" s="1"/>
      <c r="N262" s="1"/>
    </row>
    <row r="263" spans="2:14" x14ac:dyDescent="0.25">
      <c r="B263" s="8">
        <v>49</v>
      </c>
      <c r="C263" s="9" t="s">
        <v>8</v>
      </c>
      <c r="D263" s="9">
        <f t="shared" si="12"/>
        <v>0.56514106281310805</v>
      </c>
      <c r="E263" s="9">
        <f t="shared" si="13"/>
        <v>0.46228892579233682</v>
      </c>
      <c r="F263" s="9">
        <f t="shared" si="14"/>
        <v>28.257053140655394</v>
      </c>
      <c r="G263" s="34"/>
      <c r="H263" s="1"/>
      <c r="I263" s="1"/>
      <c r="J263" s="1"/>
      <c r="K263" s="1"/>
      <c r="L263" s="1"/>
      <c r="M263" s="1"/>
      <c r="N263" s="1"/>
    </row>
    <row r="264" spans="2:14" x14ac:dyDescent="0.25">
      <c r="B264" s="8">
        <v>50</v>
      </c>
      <c r="C264" s="9" t="s">
        <v>8</v>
      </c>
      <c r="D264" s="9">
        <f t="shared" si="12"/>
        <v>0.57434917749851755</v>
      </c>
      <c r="E264" s="9">
        <f t="shared" si="13"/>
        <v>0.46040573427047482</v>
      </c>
      <c r="F264" s="9">
        <f t="shared" si="14"/>
        <v>28.717458874925867</v>
      </c>
      <c r="G264" s="35"/>
      <c r="H264" s="1"/>
      <c r="I264" s="1"/>
      <c r="J264" s="1"/>
      <c r="K264" s="1"/>
      <c r="L264" s="1"/>
      <c r="M264" s="1"/>
      <c r="N264" s="1"/>
    </row>
    <row r="265" spans="2:14" x14ac:dyDescent="0.25">
      <c r="B265" s="24">
        <v>51</v>
      </c>
      <c r="C265" s="25" t="s">
        <v>9</v>
      </c>
      <c r="D265" s="25">
        <f t="shared" si="12"/>
        <v>0.58352053060125264</v>
      </c>
      <c r="E265" s="25">
        <f t="shared" si="13"/>
        <v>0.45856765513675457</v>
      </c>
      <c r="F265" s="25">
        <f t="shared" si="14"/>
        <v>29.176026530062622</v>
      </c>
      <c r="G265" s="36">
        <f>50-G215-G235</f>
        <v>21</v>
      </c>
      <c r="H265" s="1"/>
      <c r="I265" s="1"/>
      <c r="J265" s="1"/>
      <c r="K265" s="1"/>
      <c r="L265" s="1"/>
      <c r="M265" s="1"/>
      <c r="N265" s="1"/>
    </row>
    <row r="266" spans="2:14" x14ac:dyDescent="0.25">
      <c r="B266" s="24">
        <v>52</v>
      </c>
      <c r="C266" s="25" t="s">
        <v>9</v>
      </c>
      <c r="D266" s="25">
        <f t="shared" si="12"/>
        <v>0.59265598551744825</v>
      </c>
      <c r="E266" s="25">
        <f t="shared" si="13"/>
        <v>0.45677274580978033</v>
      </c>
      <c r="F266" s="25">
        <f t="shared" si="14"/>
        <v>29.632799275872401</v>
      </c>
      <c r="G266" s="37"/>
      <c r="H266" s="1"/>
      <c r="I266" s="1"/>
      <c r="J266" s="1"/>
      <c r="K266" s="1"/>
      <c r="L266" s="1"/>
      <c r="M266" s="1"/>
      <c r="N266" s="1"/>
    </row>
    <row r="267" spans="2:14" x14ac:dyDescent="0.25">
      <c r="B267" s="24">
        <v>53</v>
      </c>
      <c r="C267" s="25" t="s">
        <v>9</v>
      </c>
      <c r="D267" s="25">
        <f t="shared" si="12"/>
        <v>0.60175636917846265</v>
      </c>
      <c r="E267" s="25">
        <f t="shared" si="13"/>
        <v>0.45501918305071998</v>
      </c>
      <c r="F267" s="25">
        <f t="shared" si="14"/>
        <v>30.08781845892312</v>
      </c>
      <c r="G267" s="37"/>
      <c r="H267" s="1"/>
      <c r="I267" s="1"/>
      <c r="J267" s="1"/>
      <c r="K267" s="1"/>
      <c r="L267" s="1"/>
      <c r="M267" s="1"/>
      <c r="N267" s="1"/>
    </row>
    <row r="268" spans="2:14" x14ac:dyDescent="0.25">
      <c r="B268" s="24">
        <v>54</v>
      </c>
      <c r="C268" s="25" t="s">
        <v>9</v>
      </c>
      <c r="D268" s="25">
        <f t="shared" si="12"/>
        <v>0.61082247424888592</v>
      </c>
      <c r="E268" s="25">
        <f t="shared" si="13"/>
        <v>0.45330525352116346</v>
      </c>
      <c r="F268" s="25">
        <f t="shared" si="14"/>
        <v>30.541123712444282</v>
      </c>
      <c r="G268" s="37"/>
      <c r="H268" s="1"/>
      <c r="I268" s="1"/>
      <c r="J268" s="1"/>
      <c r="K268" s="1"/>
      <c r="L268" s="1"/>
      <c r="M268" s="1"/>
      <c r="N268" s="1"/>
    </row>
    <row r="269" spans="2:14" x14ac:dyDescent="0.25">
      <c r="B269" s="24">
        <v>55</v>
      </c>
      <c r="C269" s="25" t="s">
        <v>9</v>
      </c>
      <c r="D269" s="25">
        <f t="shared" si="12"/>
        <v>0.61985506115385891</v>
      </c>
      <c r="E269" s="25">
        <f t="shared" si="13"/>
        <v>0.45162934524864973</v>
      </c>
      <c r="F269" s="25">
        <f t="shared" si="14"/>
        <v>30.99275305769293</v>
      </c>
      <c r="G269" s="37"/>
      <c r="H269" s="1"/>
      <c r="I269" s="1"/>
      <c r="J269" s="1"/>
      <c r="K269" s="1"/>
      <c r="L269" s="1"/>
      <c r="M269" s="1"/>
      <c r="N269" s="1"/>
    </row>
    <row r="270" spans="2:14" x14ac:dyDescent="0.25">
      <c r="B270" s="24">
        <v>56</v>
      </c>
      <c r="C270" s="25" t="s">
        <v>9</v>
      </c>
      <c r="D270" s="25">
        <f t="shared" si="12"/>
        <v>0.62885485995181978</v>
      </c>
      <c r="E270" s="25">
        <f t="shared" si="13"/>
        <v>0.44998993989804337</v>
      </c>
      <c r="F270" s="25">
        <f t="shared" si="14"/>
        <v>31.442742997590972</v>
      </c>
      <c r="G270" s="37"/>
      <c r="H270" s="1"/>
      <c r="I270" s="1"/>
      <c r="J270" s="1"/>
      <c r="K270" s="1"/>
      <c r="L270" s="1"/>
      <c r="M270" s="1"/>
      <c r="N270" s="1"/>
    </row>
    <row r="271" spans="2:14" x14ac:dyDescent="0.25">
      <c r="B271" s="24">
        <v>57</v>
      </c>
      <c r="C271" s="25" t="s">
        <v>9</v>
      </c>
      <c r="D271" s="25">
        <f t="shared" si="12"/>
        <v>0.63782257206700765</v>
      </c>
      <c r="E271" s="25">
        <f t="shared" si="13"/>
        <v>0.44838560575939379</v>
      </c>
      <c r="F271" s="25">
        <f t="shared" si="14"/>
        <v>31.891128603350367</v>
      </c>
      <c r="G271" s="37"/>
      <c r="H271" s="1"/>
      <c r="I271" s="1"/>
      <c r="J271" s="1"/>
      <c r="K271" s="1"/>
      <c r="L271" s="1"/>
      <c r="M271" s="1"/>
      <c r="N271" s="1"/>
    </row>
    <row r="272" spans="2:14" x14ac:dyDescent="0.25">
      <c r="B272" s="24">
        <v>58</v>
      </c>
      <c r="C272" s="25" t="s">
        <v>9</v>
      </c>
      <c r="D272" s="25">
        <f t="shared" si="12"/>
        <v>0.6467588718945011</v>
      </c>
      <c r="E272" s="25">
        <f t="shared" si="13"/>
        <v>0.44681499137467218</v>
      </c>
      <c r="F272" s="25">
        <f t="shared" si="14"/>
        <v>32.33794359472504</v>
      </c>
      <c r="G272" s="37"/>
      <c r="H272" s="1"/>
      <c r="I272" s="1"/>
      <c r="J272" s="1"/>
      <c r="K272" s="1"/>
      <c r="L272" s="1"/>
      <c r="M272" s="1"/>
      <c r="N272" s="1"/>
    </row>
    <row r="273" spans="2:14" x14ac:dyDescent="0.25">
      <c r="B273" s="24">
        <v>59</v>
      </c>
      <c r="C273" s="25" t="s">
        <v>9</v>
      </c>
      <c r="D273" s="25">
        <f t="shared" si="12"/>
        <v>0.65566440828920125</v>
      </c>
      <c r="E273" s="25">
        <f t="shared" si="13"/>
        <v>0.44527681973500766</v>
      </c>
      <c r="F273" s="25">
        <f t="shared" si="14"/>
        <v>32.783220414460047</v>
      </c>
      <c r="G273" s="37"/>
      <c r="H273" s="1"/>
      <c r="I273" s="1"/>
      <c r="J273" s="1"/>
      <c r="K273" s="1"/>
      <c r="L273" s="1"/>
      <c r="M273" s="1"/>
      <c r="N273" s="1"/>
    </row>
    <row r="274" spans="2:14" x14ac:dyDescent="0.25">
      <c r="B274" s="24">
        <v>60</v>
      </c>
      <c r="C274" s="25" t="s">
        <v>9</v>
      </c>
      <c r="D274" s="25">
        <f t="shared" si="12"/>
        <v>0.66453980594897388</v>
      </c>
      <c r="E274" s="25">
        <f t="shared" si="13"/>
        <v>0.44376988298863163</v>
      </c>
      <c r="F274" s="25">
        <f t="shared" si="14"/>
        <v>33.22699029744868</v>
      </c>
      <c r="G274" s="37"/>
      <c r="H274" s="1"/>
      <c r="I274" s="1"/>
      <c r="J274" s="1"/>
      <c r="K274" s="1"/>
      <c r="L274" s="1"/>
      <c r="M274" s="1"/>
      <c r="N274" s="1"/>
    </row>
    <row r="275" spans="2:14" x14ac:dyDescent="0.25">
      <c r="B275" s="24">
        <v>61</v>
      </c>
      <c r="C275" s="25" t="s">
        <v>9</v>
      </c>
      <c r="D275" s="25">
        <f t="shared" si="12"/>
        <v>0.67338566670111244</v>
      </c>
      <c r="E275" s="25">
        <f t="shared" si="13"/>
        <v>0.44229303760692784</v>
      </c>
      <c r="F275" s="25">
        <f t="shared" si="14"/>
        <v>33.66928333505561</v>
      </c>
      <c r="G275" s="37"/>
      <c r="H275" s="1"/>
      <c r="I275" s="1"/>
      <c r="J275" s="1"/>
      <c r="K275" s="1"/>
      <c r="L275" s="1"/>
      <c r="M275" s="1"/>
      <c r="N275" s="1"/>
    </row>
    <row r="276" spans="2:14" x14ac:dyDescent="0.25">
      <c r="B276" s="24">
        <v>62</v>
      </c>
      <c r="C276" s="25" t="s">
        <v>9</v>
      </c>
      <c r="D276" s="25">
        <f t="shared" si="12"/>
        <v>0.68220257070034895</v>
      </c>
      <c r="E276" s="25">
        <f t="shared" si="13"/>
        <v>0.4408451999618257</v>
      </c>
      <c r="F276" s="25">
        <f t="shared" si="14"/>
        <v>34.110128535017438</v>
      </c>
      <c r="G276" s="37"/>
      <c r="H276" s="1"/>
      <c r="I276" s="1"/>
      <c r="J276" s="1"/>
      <c r="K276" s="1"/>
      <c r="L276" s="1"/>
      <c r="M276" s="1"/>
      <c r="N276" s="1"/>
    </row>
    <row r="277" spans="2:14" x14ac:dyDescent="0.25">
      <c r="B277" s="24">
        <v>63</v>
      </c>
      <c r="C277" s="25" t="s">
        <v>9</v>
      </c>
      <c r="D277" s="25">
        <f t="shared" si="12"/>
        <v>0.69099107754582467</v>
      </c>
      <c r="E277" s="25">
        <f t="shared" si="13"/>
        <v>0.43942534227378593</v>
      </c>
      <c r="F277" s="25">
        <f t="shared" si="14"/>
        <v>34.549553877291224</v>
      </c>
      <c r="G277" s="37"/>
      <c r="H277" s="1"/>
      <c r="I277" s="1"/>
      <c r="J277" s="1"/>
      <c r="K277" s="1"/>
      <c r="L277" s="1"/>
      <c r="M277" s="1"/>
      <c r="N277" s="1"/>
    </row>
    <row r="278" spans="2:14" x14ac:dyDescent="0.25">
      <c r="B278" s="24">
        <v>64</v>
      </c>
      <c r="C278" s="25" t="s">
        <v>9</v>
      </c>
      <c r="D278" s="25">
        <f t="shared" si="12"/>
        <v>0.69975172732369795</v>
      </c>
      <c r="E278" s="25">
        <f t="shared" si="13"/>
        <v>0.43803248889366375</v>
      </c>
      <c r="F278" s="25">
        <f t="shared" si="14"/>
        <v>34.987586366184885</v>
      </c>
      <c r="G278" s="37"/>
      <c r="H278" s="1"/>
      <c r="I278" s="1"/>
      <c r="J278" s="1"/>
      <c r="K278" s="1"/>
      <c r="L278" s="1"/>
      <c r="M278" s="1"/>
      <c r="N278" s="1"/>
    </row>
    <row r="279" spans="2:14" x14ac:dyDescent="0.25">
      <c r="B279" s="24">
        <v>65</v>
      </c>
      <c r="C279" s="25" t="s">
        <v>9</v>
      </c>
      <c r="D279" s="25">
        <f t="shared" si="12"/>
        <v>0.70848504158142445</v>
      </c>
      <c r="E279" s="25">
        <f t="shared" si="13"/>
        <v>0.43666571288632494</v>
      </c>
      <c r="F279" s="25">
        <f t="shared" si="14"/>
        <v>35.424252079071209</v>
      </c>
      <c r="G279" s="37"/>
      <c r="H279" s="1"/>
      <c r="I279" s="1"/>
      <c r="J279" s="1"/>
      <c r="K279" s="1"/>
      <c r="L279" s="1"/>
      <c r="M279" s="1"/>
      <c r="N279" s="1"/>
    </row>
    <row r="280" spans="2:14" x14ac:dyDescent="0.25">
      <c r="B280" s="24">
        <v>66</v>
      </c>
      <c r="C280" s="25" t="s">
        <v>9</v>
      </c>
      <c r="D280" s="25">
        <f t="shared" ref="D280:D314" si="15">+(B280/$B$314)^$E$213</f>
        <v>0.7171915242391691</v>
      </c>
      <c r="E280" s="25">
        <f t="shared" ref="E280:E314" si="16">50*(((B280/$B$314)^$E$213)-((B280-1)/$B$314)^$E$213)</f>
        <v>0.4353241328872326</v>
      </c>
      <c r="F280" s="25">
        <f t="shared" si="14"/>
        <v>35.859576211958441</v>
      </c>
      <c r="G280" s="37"/>
      <c r="H280" s="1"/>
      <c r="I280" s="1"/>
      <c r="J280" s="1"/>
      <c r="K280" s="1"/>
      <c r="L280" s="1"/>
      <c r="M280" s="1"/>
      <c r="N280" s="1"/>
    </row>
    <row r="281" spans="2:14" x14ac:dyDescent="0.25">
      <c r="B281" s="24">
        <v>67</v>
      </c>
      <c r="C281" s="25" t="s">
        <v>9</v>
      </c>
      <c r="D281" s="25">
        <f t="shared" si="15"/>
        <v>0.72587166244329537</v>
      </c>
      <c r="E281" s="25">
        <f t="shared" si="16"/>
        <v>0.43400691020631377</v>
      </c>
      <c r="F281" s="25">
        <f t="shared" ref="F281:F314" si="17">+E281+F280</f>
        <v>36.293583122164755</v>
      </c>
      <c r="G281" s="37"/>
      <c r="H281" s="1"/>
      <c r="I281" s="1"/>
      <c r="J281" s="1"/>
      <c r="K281" s="1"/>
      <c r="L281" s="1"/>
      <c r="M281" s="1"/>
      <c r="N281" s="1"/>
    </row>
    <row r="282" spans="2:14" x14ac:dyDescent="0.25">
      <c r="B282" s="24">
        <v>68</v>
      </c>
      <c r="C282" s="25" t="s">
        <v>9</v>
      </c>
      <c r="D282" s="25">
        <f t="shared" si="15"/>
        <v>0.73452592736642319</v>
      </c>
      <c r="E282" s="25">
        <f t="shared" si="16"/>
        <v>0.43271324615639095</v>
      </c>
      <c r="F282" s="25">
        <f t="shared" si="17"/>
        <v>36.726296368321144</v>
      </c>
      <c r="G282" s="37"/>
      <c r="H282" s="1"/>
      <c r="I282" s="1"/>
      <c r="J282" s="1"/>
      <c r="K282" s="1"/>
      <c r="L282" s="1"/>
      <c r="M282" s="1"/>
      <c r="N282" s="1"/>
    </row>
    <row r="283" spans="2:14" x14ac:dyDescent="0.25">
      <c r="B283" s="24">
        <v>69</v>
      </c>
      <c r="C283" s="25" t="s">
        <v>9</v>
      </c>
      <c r="D283" s="25">
        <f t="shared" si="15"/>
        <v>0.74315477495813498</v>
      </c>
      <c r="E283" s="25">
        <f t="shared" si="16"/>
        <v>0.43144237958558929</v>
      </c>
      <c r="F283" s="25">
        <f t="shared" si="17"/>
        <v>37.157738747906734</v>
      </c>
      <c r="G283" s="37"/>
      <c r="H283" s="1"/>
      <c r="I283" s="1"/>
      <c r="J283" s="1"/>
      <c r="K283" s="1"/>
      <c r="L283" s="1"/>
      <c r="M283" s="1"/>
      <c r="N283" s="1"/>
    </row>
    <row r="284" spans="2:14" x14ac:dyDescent="0.25">
      <c r="B284" s="24">
        <v>70</v>
      </c>
      <c r="C284" s="25" t="s">
        <v>9</v>
      </c>
      <c r="D284" s="25">
        <f t="shared" si="15"/>
        <v>0.75175864665004544</v>
      </c>
      <c r="E284" s="25">
        <f t="shared" si="16"/>
        <v>0.43019358459552293</v>
      </c>
      <c r="F284" s="25">
        <f t="shared" si="17"/>
        <v>37.587932332502255</v>
      </c>
      <c r="G284" s="37"/>
      <c r="H284" s="1"/>
      <c r="I284" s="1"/>
      <c r="J284" s="1"/>
      <c r="K284" s="1"/>
      <c r="L284" s="1"/>
      <c r="M284" s="1"/>
      <c r="N284" s="1"/>
    </row>
    <row r="285" spans="2:14" x14ac:dyDescent="0.25">
      <c r="B285" s="24">
        <v>71</v>
      </c>
      <c r="C285" s="25" t="s">
        <v>9</v>
      </c>
      <c r="D285" s="25">
        <f t="shared" si="15"/>
        <v>0.76033797001862002</v>
      </c>
      <c r="E285" s="25">
        <f t="shared" si="16"/>
        <v>0.42896616842872937</v>
      </c>
      <c r="F285" s="25">
        <f t="shared" si="17"/>
        <v>38.016898500930985</v>
      </c>
      <c r="G285" s="37"/>
      <c r="H285" s="1"/>
      <c r="I285" s="1"/>
      <c r="J285" s="1"/>
      <c r="K285" s="1"/>
      <c r="L285" s="1"/>
      <c r="M285" s="1"/>
      <c r="N285" s="1"/>
    </row>
    <row r="286" spans="2:14" x14ac:dyDescent="0.25">
      <c r="B286" s="24">
        <v>72</v>
      </c>
      <c r="C286" s="25" t="s">
        <v>9</v>
      </c>
      <c r="D286" s="25">
        <f t="shared" si="15"/>
        <v>0.7688931594088334</v>
      </c>
      <c r="E286" s="25">
        <f t="shared" si="16"/>
        <v>0.42775946951066901</v>
      </c>
      <c r="F286" s="25">
        <f t="shared" si="17"/>
        <v>38.444657970441654</v>
      </c>
      <c r="G286" s="37"/>
      <c r="H286" s="1"/>
      <c r="I286" s="1"/>
      <c r="J286" s="1"/>
      <c r="K286" s="1"/>
      <c r="L286" s="1"/>
      <c r="M286" s="1"/>
      <c r="N286" s="1"/>
    </row>
    <row r="287" spans="2:14" x14ac:dyDescent="0.25">
      <c r="B287" s="24">
        <v>73</v>
      </c>
      <c r="C287" s="25" t="s">
        <v>9</v>
      </c>
      <c r="D287" s="25">
        <f t="shared" si="15"/>
        <v>0.77742461652149353</v>
      </c>
      <c r="E287" s="25">
        <f t="shared" si="16"/>
        <v>0.42657285563300618</v>
      </c>
      <c r="F287" s="25">
        <f t="shared" si="17"/>
        <v>38.871230826074658</v>
      </c>
      <c r="G287" s="37"/>
      <c r="H287" s="1"/>
      <c r="I287" s="1"/>
      <c r="J287" s="1"/>
      <c r="K287" s="1"/>
      <c r="L287" s="1"/>
      <c r="M287" s="1"/>
      <c r="N287" s="1"/>
    </row>
    <row r="288" spans="2:14" x14ac:dyDescent="0.25">
      <c r="B288" s="24">
        <v>74</v>
      </c>
      <c r="C288" s="25" t="s">
        <v>9</v>
      </c>
      <c r="D288" s="25">
        <f t="shared" si="15"/>
        <v>0.7859327309668146</v>
      </c>
      <c r="E288" s="25">
        <f t="shared" si="16"/>
        <v>0.42540572226605344</v>
      </c>
      <c r="F288" s="25">
        <f t="shared" si="17"/>
        <v>39.296636548340715</v>
      </c>
      <c r="G288" s="37"/>
      <c r="H288" s="1"/>
      <c r="I288" s="1"/>
      <c r="J288" s="1"/>
      <c r="K288" s="1"/>
      <c r="L288" s="1"/>
      <c r="M288" s="1"/>
      <c r="N288" s="1"/>
    </row>
    <row r="289" spans="2:14" x14ac:dyDescent="0.25">
      <c r="B289" s="24">
        <v>75</v>
      </c>
      <c r="C289" s="25" t="s">
        <v>9</v>
      </c>
      <c r="D289" s="25">
        <f t="shared" si="15"/>
        <v>0.79441788078660924</v>
      </c>
      <c r="E289" s="25">
        <f t="shared" si="16"/>
        <v>0.42425749098973231</v>
      </c>
      <c r="F289" s="25">
        <f t="shared" si="17"/>
        <v>39.720894039330446</v>
      </c>
      <c r="G289" s="37"/>
      <c r="H289" s="7">
        <f>+G265/50</f>
        <v>0.42</v>
      </c>
      <c r="I289" s="1"/>
      <c r="J289" s="1"/>
      <c r="K289" s="1"/>
      <c r="L289" s="1">
        <f>+H289/50</f>
        <v>8.3999999999999995E-3</v>
      </c>
      <c r="M289" s="1"/>
      <c r="N289" s="1">
        <f>+L289/$L$289</f>
        <v>1</v>
      </c>
    </row>
    <row r="290" spans="2:14" x14ac:dyDescent="0.25">
      <c r="B290" s="24">
        <v>76</v>
      </c>
      <c r="C290" s="25" t="s">
        <v>9</v>
      </c>
      <c r="D290" s="25">
        <f t="shared" si="15"/>
        <v>0.80288043294727274</v>
      </c>
      <c r="E290" s="25">
        <f t="shared" si="16"/>
        <v>0.42312760803317473</v>
      </c>
      <c r="F290" s="25">
        <f t="shared" si="17"/>
        <v>40.144021647363623</v>
      </c>
      <c r="G290" s="37"/>
      <c r="H290" s="1"/>
      <c r="I290" s="1"/>
      <c r="J290" s="1"/>
      <c r="K290" s="1"/>
      <c r="L290" s="1"/>
      <c r="M290" s="1"/>
      <c r="N290" s="1"/>
    </row>
    <row r="291" spans="2:14" x14ac:dyDescent="0.25">
      <c r="B291" s="24">
        <v>77</v>
      </c>
      <c r="C291" s="25" t="s">
        <v>9</v>
      </c>
      <c r="D291" s="25">
        <f t="shared" si="15"/>
        <v>0.81132074380555541</v>
      </c>
      <c r="E291" s="25">
        <f t="shared" si="16"/>
        <v>0.42201554291413368</v>
      </c>
      <c r="F291" s="25">
        <f t="shared" si="17"/>
        <v>40.566037190277754</v>
      </c>
      <c r="G291" s="37"/>
      <c r="H291" s="1"/>
      <c r="I291" s="1"/>
      <c r="J291" s="1"/>
      <c r="K291" s="1"/>
      <c r="L291" s="1"/>
      <c r="M291" s="1"/>
      <c r="N291" s="1"/>
    </row>
    <row r="292" spans="2:14" x14ac:dyDescent="0.25">
      <c r="B292" s="24">
        <v>78</v>
      </c>
      <c r="C292" s="25" t="s">
        <v>9</v>
      </c>
      <c r="D292" s="25">
        <f t="shared" si="15"/>
        <v>0.81973915954895893</v>
      </c>
      <c r="E292" s="25">
        <f t="shared" si="16"/>
        <v>0.42092078717017589</v>
      </c>
      <c r="F292" s="25">
        <f t="shared" si="17"/>
        <v>40.986957977447929</v>
      </c>
      <c r="G292" s="37"/>
      <c r="H292" s="1"/>
      <c r="I292" s="1"/>
      <c r="J292" s="1"/>
      <c r="K292" s="1"/>
      <c r="L292" s="1"/>
      <c r="M292" s="1"/>
      <c r="N292" s="1"/>
    </row>
    <row r="293" spans="2:14" x14ac:dyDescent="0.25">
      <c r="B293" s="24">
        <v>79</v>
      </c>
      <c r="C293" s="25" t="s">
        <v>9</v>
      </c>
      <c r="D293" s="25">
        <f t="shared" si="15"/>
        <v>0.8281360166124454</v>
      </c>
      <c r="E293" s="25">
        <f t="shared" si="16"/>
        <v>0.41984285317432368</v>
      </c>
      <c r="F293" s="25">
        <f t="shared" si="17"/>
        <v>41.406800830622252</v>
      </c>
      <c r="G293" s="37"/>
      <c r="H293" s="1"/>
      <c r="I293" s="1"/>
      <c r="J293" s="1"/>
      <c r="K293" s="1"/>
      <c r="L293" s="1"/>
      <c r="M293" s="1"/>
      <c r="N293" s="1"/>
    </row>
    <row r="294" spans="2:14" x14ac:dyDescent="0.25">
      <c r="B294" s="24">
        <v>80</v>
      </c>
      <c r="C294" s="25" t="s">
        <v>9</v>
      </c>
      <c r="D294" s="25">
        <f t="shared" si="15"/>
        <v>0.83651164207301865</v>
      </c>
      <c r="E294" s="25">
        <f t="shared" si="16"/>
        <v>0.41878127302866219</v>
      </c>
      <c r="F294" s="25">
        <f t="shared" si="17"/>
        <v>41.825582103650916</v>
      </c>
      <c r="G294" s="37"/>
      <c r="H294" s="1"/>
      <c r="I294" s="1"/>
      <c r="J294" s="1"/>
      <c r="K294" s="1"/>
      <c r="L294" s="1"/>
      <c r="M294" s="1"/>
      <c r="N294" s="1"/>
    </row>
    <row r="295" spans="2:14" x14ac:dyDescent="0.25">
      <c r="B295" s="24">
        <v>81</v>
      </c>
      <c r="C295" s="25" t="s">
        <v>9</v>
      </c>
      <c r="D295" s="25">
        <f t="shared" si="15"/>
        <v>0.84486635402361254</v>
      </c>
      <c r="E295" s="25">
        <f t="shared" si="16"/>
        <v>0.4177355975296948</v>
      </c>
      <c r="F295" s="25">
        <f t="shared" si="17"/>
        <v>42.243317701180608</v>
      </c>
      <c r="G295" s="37"/>
      <c r="H295" s="1"/>
      <c r="I295" s="1"/>
      <c r="J295" s="1"/>
      <c r="K295" s="1"/>
      <c r="L295" s="1"/>
      <c r="M295" s="1"/>
      <c r="N295" s="1"/>
    </row>
    <row r="296" spans="2:14" x14ac:dyDescent="0.25">
      <c r="B296" s="24">
        <v>82</v>
      </c>
      <c r="C296" s="25" t="s">
        <v>9</v>
      </c>
      <c r="D296" s="25">
        <f t="shared" si="15"/>
        <v>0.85320046192761412</v>
      </c>
      <c r="E296" s="25">
        <f t="shared" si="16"/>
        <v>0.41670539520007877</v>
      </c>
      <c r="F296" s="25">
        <f t="shared" si="17"/>
        <v>42.660023096380684</v>
      </c>
      <c r="G296" s="37"/>
      <c r="H296" s="1"/>
      <c r="I296" s="1"/>
      <c r="J296" s="1"/>
      <c r="K296" s="1"/>
      <c r="L296" s="1"/>
      <c r="M296" s="1"/>
      <c r="N296" s="1"/>
    </row>
    <row r="297" spans="2:14" x14ac:dyDescent="0.25">
      <c r="B297" s="24">
        <v>83</v>
      </c>
      <c r="C297" s="25" t="s">
        <v>9</v>
      </c>
      <c r="D297" s="25">
        <f t="shared" si="15"/>
        <v>0.86151426695524869</v>
      </c>
      <c r="E297" s="25">
        <f t="shared" si="16"/>
        <v>0.41569025138172844</v>
      </c>
      <c r="F297" s="25">
        <f t="shared" si="17"/>
        <v>43.075713347762409</v>
      </c>
      <c r="G297" s="37"/>
      <c r="H297" s="1"/>
      <c r="I297" s="1"/>
      <c r="J297" s="1"/>
      <c r="K297" s="1"/>
      <c r="L297" s="1"/>
      <c r="M297" s="1"/>
      <c r="N297" s="1"/>
    </row>
    <row r="298" spans="2:14" x14ac:dyDescent="0.25">
      <c r="B298" s="24">
        <v>84</v>
      </c>
      <c r="C298" s="25" t="s">
        <v>9</v>
      </c>
      <c r="D298" s="25">
        <f t="shared" si="15"/>
        <v>0.86980806230296037</v>
      </c>
      <c r="E298" s="25">
        <f t="shared" si="16"/>
        <v>0.41468976738558427</v>
      </c>
      <c r="F298" s="25">
        <f t="shared" si="17"/>
        <v>43.490403115147991</v>
      </c>
      <c r="G298" s="37"/>
      <c r="H298" s="1"/>
      <c r="I298" s="1"/>
      <c r="J298" s="1"/>
      <c r="K298" s="1"/>
      <c r="L298" s="1"/>
      <c r="M298" s="1"/>
      <c r="N298" s="1"/>
    </row>
    <row r="299" spans="2:14" x14ac:dyDescent="0.25">
      <c r="B299" s="24">
        <v>85</v>
      </c>
      <c r="C299" s="25" t="s">
        <v>9</v>
      </c>
      <c r="D299" s="25">
        <f t="shared" si="15"/>
        <v>0.87808213349684239</v>
      </c>
      <c r="E299" s="25">
        <f t="shared" si="16"/>
        <v>0.41370355969410078</v>
      </c>
      <c r="F299" s="25">
        <f t="shared" si="17"/>
        <v>43.90410667484209</v>
      </c>
      <c r="G299" s="37"/>
      <c r="H299" s="1"/>
      <c r="I299" s="1"/>
      <c r="J299" s="1"/>
      <c r="K299" s="1"/>
      <c r="L299" s="1"/>
      <c r="M299" s="1"/>
      <c r="N299" s="1"/>
    </row>
    <row r="300" spans="2:14" x14ac:dyDescent="0.25">
      <c r="B300" s="24">
        <v>86</v>
      </c>
      <c r="C300" s="25" t="s">
        <v>9</v>
      </c>
      <c r="D300" s="25">
        <f t="shared" si="15"/>
        <v>0.88633675868108885</v>
      </c>
      <c r="E300" s="25">
        <f t="shared" si="16"/>
        <v>0.41273125921232334</v>
      </c>
      <c r="F300" s="25">
        <f t="shared" si="17"/>
        <v>44.316837934054412</v>
      </c>
      <c r="G300" s="37"/>
      <c r="H300" s="1"/>
      <c r="I300" s="1"/>
      <c r="J300" s="1"/>
      <c r="K300" s="1"/>
      <c r="L300" s="1"/>
      <c r="M300" s="1"/>
      <c r="N300" s="1"/>
    </row>
    <row r="301" spans="2:14" x14ac:dyDescent="0.25">
      <c r="B301" s="24">
        <v>87</v>
      </c>
      <c r="C301" s="25" t="s">
        <v>9</v>
      </c>
      <c r="D301" s="25">
        <f t="shared" si="15"/>
        <v>0.89457220889237521</v>
      </c>
      <c r="E301" s="25">
        <f t="shared" si="16"/>
        <v>0.41177251056431774</v>
      </c>
      <c r="F301" s="25">
        <f t="shared" si="17"/>
        <v>44.728610444618731</v>
      </c>
      <c r="G301" s="37"/>
      <c r="H301" s="1"/>
      <c r="I301" s="1"/>
      <c r="J301" s="1"/>
      <c r="K301" s="1"/>
      <c r="L301" s="1"/>
      <c r="M301" s="1"/>
      <c r="N301" s="1"/>
    </row>
    <row r="302" spans="2:14" x14ac:dyDescent="0.25">
      <c r="B302" s="24">
        <v>88</v>
      </c>
      <c r="C302" s="25" t="s">
        <v>9</v>
      </c>
      <c r="D302" s="25">
        <f t="shared" si="15"/>
        <v>0.90278874832100597</v>
      </c>
      <c r="E302" s="25">
        <f t="shared" si="16"/>
        <v>0.41082697143153823</v>
      </c>
      <c r="F302" s="25">
        <f t="shared" si="17"/>
        <v>45.139437416050271</v>
      </c>
      <c r="G302" s="37"/>
      <c r="H302" s="1"/>
      <c r="I302" s="1"/>
      <c r="J302" s="1"/>
      <c r="K302" s="1"/>
      <c r="L302" s="1"/>
      <c r="M302" s="1"/>
      <c r="N302" s="1"/>
    </row>
    <row r="303" spans="2:14" x14ac:dyDescent="0.25">
      <c r="B303" s="24">
        <v>89</v>
      </c>
      <c r="C303" s="25" t="s">
        <v>9</v>
      </c>
      <c r="D303" s="25">
        <f t="shared" si="15"/>
        <v>0.91098663455961171</v>
      </c>
      <c r="E303" s="25">
        <f t="shared" si="16"/>
        <v>0.40989431193028669</v>
      </c>
      <c r="F303" s="25">
        <f t="shared" si="17"/>
        <v>45.549331727980558</v>
      </c>
      <c r="G303" s="37"/>
      <c r="H303" s="1"/>
      <c r="I303" s="1"/>
      <c r="J303" s="1"/>
      <c r="K303" s="1"/>
      <c r="L303" s="1"/>
      <c r="M303" s="1"/>
      <c r="N303" s="1"/>
    </row>
    <row r="304" spans="2:14" x14ac:dyDescent="0.25">
      <c r="B304" s="24">
        <v>90</v>
      </c>
      <c r="C304" s="25" t="s">
        <v>9</v>
      </c>
      <c r="D304" s="25">
        <f t="shared" si="15"/>
        <v>0.91916611884012156</v>
      </c>
      <c r="E304" s="25">
        <f t="shared" si="16"/>
        <v>0.40897421402549261</v>
      </c>
      <c r="F304" s="25">
        <f t="shared" si="17"/>
        <v>45.958305942006049</v>
      </c>
      <c r="G304" s="37"/>
      <c r="H304" s="1"/>
      <c r="I304" s="1"/>
      <c r="J304" s="1"/>
      <c r="K304" s="1"/>
      <c r="L304" s="1"/>
      <c r="M304" s="1"/>
      <c r="N304" s="1"/>
    </row>
    <row r="305" spans="2:14" x14ac:dyDescent="0.25">
      <c r="B305" s="24">
        <v>91</v>
      </c>
      <c r="C305" s="25" t="s">
        <v>9</v>
      </c>
      <c r="D305" s="25">
        <f t="shared" si="15"/>
        <v>0.92732744625968877</v>
      </c>
      <c r="E305" s="25">
        <f t="shared" si="16"/>
        <v>0.40806637097836052</v>
      </c>
      <c r="F305" s="25">
        <f t="shared" si="17"/>
        <v>46.36637231298441</v>
      </c>
      <c r="G305" s="37"/>
      <c r="H305" s="1"/>
      <c r="I305" s="1"/>
      <c r="J305" s="1"/>
      <c r="K305" s="1"/>
      <c r="L305" s="1"/>
      <c r="M305" s="1"/>
      <c r="N305" s="1"/>
    </row>
    <row r="306" spans="2:14" x14ac:dyDescent="0.25">
      <c r="B306" s="24">
        <v>92</v>
      </c>
      <c r="C306" s="25" t="s">
        <v>9</v>
      </c>
      <c r="D306" s="25">
        <f t="shared" si="15"/>
        <v>0.93547085599619828</v>
      </c>
      <c r="E306" s="25">
        <f t="shared" si="16"/>
        <v>0.40717048682547552</v>
      </c>
      <c r="F306" s="25">
        <f t="shared" si="17"/>
        <v>46.773542799809888</v>
      </c>
      <c r="G306" s="37"/>
      <c r="H306" s="1"/>
      <c r="I306" s="1"/>
      <c r="J306" s="1"/>
      <c r="K306" s="1"/>
      <c r="L306" s="1"/>
      <c r="M306" s="1"/>
      <c r="N306" s="1"/>
    </row>
    <row r="307" spans="2:14" x14ac:dyDescent="0.25">
      <c r="B307" s="24">
        <v>93</v>
      </c>
      <c r="C307" s="25" t="s">
        <v>9</v>
      </c>
      <c r="D307" s="25">
        <f t="shared" si="15"/>
        <v>0.94359658151394687</v>
      </c>
      <c r="E307" s="25">
        <f t="shared" si="16"/>
        <v>0.40628627588742972</v>
      </c>
      <c r="F307" s="25">
        <f t="shared" si="17"/>
        <v>47.17982907569732</v>
      </c>
      <c r="G307" s="37"/>
      <c r="H307" s="1"/>
      <c r="I307" s="1"/>
      <c r="J307" s="1"/>
      <c r="K307" s="1"/>
      <c r="L307" s="1"/>
      <c r="M307" s="1"/>
      <c r="N307" s="1"/>
    </row>
    <row r="308" spans="2:14" x14ac:dyDescent="0.25">
      <c r="B308" s="24">
        <v>94</v>
      </c>
      <c r="C308" s="25" t="s">
        <v>9</v>
      </c>
      <c r="D308" s="25">
        <f t="shared" si="15"/>
        <v>0.95170485076004274</v>
      </c>
      <c r="E308" s="25">
        <f t="shared" si="16"/>
        <v>0.40541346230479336</v>
      </c>
      <c r="F308" s="25">
        <f t="shared" si="17"/>
        <v>47.585242538002113</v>
      </c>
      <c r="G308" s="37"/>
      <c r="H308" s="1"/>
      <c r="I308" s="1"/>
      <c r="J308" s="1"/>
      <c r="K308" s="1"/>
      <c r="L308" s="1"/>
      <c r="M308" s="1"/>
      <c r="N308" s="1"/>
    </row>
    <row r="309" spans="2:14" x14ac:dyDescent="0.25">
      <c r="B309" s="24">
        <v>95</v>
      </c>
      <c r="C309" s="25" t="s">
        <v>9</v>
      </c>
      <c r="D309" s="25">
        <f t="shared" si="15"/>
        <v>0.95979588635203927</v>
      </c>
      <c r="E309" s="25">
        <f t="shared" si="16"/>
        <v>0.40455177959982658</v>
      </c>
      <c r="F309" s="25">
        <f t="shared" si="17"/>
        <v>47.989794317601941</v>
      </c>
      <c r="G309" s="37"/>
      <c r="H309" s="1"/>
      <c r="I309" s="1"/>
      <c r="J309" s="1"/>
      <c r="K309" s="1"/>
      <c r="L309" s="1"/>
      <c r="M309" s="1"/>
      <c r="N309" s="1"/>
    </row>
    <row r="310" spans="2:14" x14ac:dyDescent="0.25">
      <c r="B310" s="24">
        <v>96</v>
      </c>
      <c r="C310" s="25" t="s">
        <v>9</v>
      </c>
      <c r="D310" s="25">
        <f t="shared" si="15"/>
        <v>0.96786990575727982</v>
      </c>
      <c r="E310" s="25">
        <f t="shared" si="16"/>
        <v>0.40370097026202756</v>
      </c>
      <c r="F310" s="25">
        <f t="shared" si="17"/>
        <v>48.393495287863971</v>
      </c>
      <c r="G310" s="37"/>
      <c r="H310" s="1"/>
      <c r="I310" s="1"/>
      <c r="J310" s="1"/>
      <c r="K310" s="1"/>
      <c r="L310" s="1"/>
      <c r="M310" s="1"/>
      <c r="N310" s="1"/>
    </row>
    <row r="311" spans="2:14" x14ac:dyDescent="0.25">
      <c r="B311" s="24">
        <v>97</v>
      </c>
      <c r="C311" s="25" t="s">
        <v>9</v>
      </c>
      <c r="D311" s="25">
        <f t="shared" si="15"/>
        <v>0.97592712146440563</v>
      </c>
      <c r="E311" s="25">
        <f t="shared" si="16"/>
        <v>0.40286078535629044</v>
      </c>
      <c r="F311" s="25">
        <f t="shared" si="17"/>
        <v>48.796356073220259</v>
      </c>
      <c r="G311" s="37"/>
      <c r="H311" s="1"/>
      <c r="I311" s="1"/>
      <c r="J311" s="1"/>
      <c r="K311" s="1"/>
      <c r="L311" s="1"/>
      <c r="M311" s="1"/>
      <c r="N311" s="1"/>
    </row>
    <row r="312" spans="2:14" x14ac:dyDescent="0.25">
      <c r="B312" s="24">
        <v>98</v>
      </c>
      <c r="C312" s="25" t="s">
        <v>9</v>
      </c>
      <c r="D312" s="25">
        <f t="shared" si="15"/>
        <v>0.9839677411474429</v>
      </c>
      <c r="E312" s="25">
        <f t="shared" si="16"/>
        <v>0.40203098415186322</v>
      </c>
      <c r="F312" s="25">
        <f t="shared" si="17"/>
        <v>49.198387057372123</v>
      </c>
      <c r="G312" s="37"/>
      <c r="H312" s="1"/>
      <c r="I312" s="1"/>
      <c r="J312" s="1"/>
      <c r="K312" s="1"/>
      <c r="L312" s="1"/>
      <c r="M312" s="1"/>
      <c r="N312" s="1"/>
    </row>
    <row r="313" spans="2:14" x14ac:dyDescent="0.25">
      <c r="B313" s="24">
        <v>99</v>
      </c>
      <c r="C313" s="25" t="s">
        <v>9</v>
      </c>
      <c r="D313" s="25">
        <f t="shared" si="15"/>
        <v>0.99199196782286569</v>
      </c>
      <c r="E313" s="25">
        <f t="shared" si="16"/>
        <v>0.40121133377113982</v>
      </c>
      <c r="F313" s="25">
        <f t="shared" si="17"/>
        <v>49.59959839114326</v>
      </c>
      <c r="G313" s="37"/>
      <c r="H313" s="1"/>
      <c r="I313" s="1"/>
      <c r="J313" s="1"/>
      <c r="K313" s="1"/>
      <c r="L313" s="1"/>
      <c r="M313" s="1"/>
      <c r="N313" s="1"/>
    </row>
    <row r="314" spans="2:14" x14ac:dyDescent="0.25">
      <c r="B314" s="24">
        <v>100</v>
      </c>
      <c r="C314" s="25" t="s">
        <v>9</v>
      </c>
      <c r="D314" s="25">
        <f t="shared" si="15"/>
        <v>1</v>
      </c>
      <c r="E314" s="25">
        <f t="shared" si="16"/>
        <v>0.40040160885671527</v>
      </c>
      <c r="F314" s="25">
        <f t="shared" si="17"/>
        <v>49.999999999999979</v>
      </c>
      <c r="G314" s="38"/>
      <c r="H314" s="1"/>
      <c r="I314" s="1"/>
      <c r="J314" s="1"/>
      <c r="K314" s="1"/>
      <c r="L314" s="1"/>
      <c r="M314" s="1"/>
      <c r="N314" s="1"/>
    </row>
    <row r="315" spans="2:14" x14ac:dyDescent="0.25">
      <c r="B315" s="1"/>
      <c r="C315" s="1"/>
      <c r="D315" s="1"/>
      <c r="E315" s="1"/>
      <c r="F315" s="1"/>
      <c r="G315" s="6">
        <f>+G215+G265+G235</f>
        <v>50</v>
      </c>
      <c r="H315" s="1"/>
      <c r="I315" s="1"/>
      <c r="J315" s="1"/>
      <c r="K315" s="1"/>
      <c r="L315" s="1"/>
      <c r="M315" s="1"/>
      <c r="N315" s="1"/>
    </row>
    <row r="318" spans="2:14" x14ac:dyDescent="0.25">
      <c r="B318" s="1"/>
      <c r="C318" s="1"/>
      <c r="D318" s="2" t="s">
        <v>0</v>
      </c>
      <c r="E318" s="2">
        <v>1</v>
      </c>
      <c r="F318" s="1"/>
      <c r="G318" s="1"/>
      <c r="H318" s="1"/>
      <c r="I318" s="1"/>
      <c r="J318" s="1"/>
      <c r="K318" s="1"/>
      <c r="L318" s="1"/>
      <c r="M318" s="1"/>
      <c r="N318" s="1"/>
    </row>
    <row r="319" spans="2:14" ht="60" x14ac:dyDescent="0.25">
      <c r="B319" s="3" t="s">
        <v>1</v>
      </c>
      <c r="C319" s="3" t="s">
        <v>2</v>
      </c>
      <c r="D319" s="3" t="s">
        <v>3</v>
      </c>
      <c r="E319" s="3" t="s">
        <v>4</v>
      </c>
      <c r="F319" s="3" t="s">
        <v>5</v>
      </c>
      <c r="G319" s="3" t="s">
        <v>6</v>
      </c>
      <c r="H319" s="1"/>
      <c r="I319" s="1"/>
      <c r="J319" s="4">
        <f>15*0.5</f>
        <v>7.5</v>
      </c>
      <c r="K319" s="1"/>
      <c r="L319" s="1"/>
      <c r="M319" s="1"/>
      <c r="N319" s="1"/>
    </row>
    <row r="320" spans="2:14" x14ac:dyDescent="0.25">
      <c r="B320" s="5">
        <v>1</v>
      </c>
      <c r="C320" s="5" t="s">
        <v>7</v>
      </c>
      <c r="D320" s="6">
        <f>+(B320/$B$419)^$E$318</f>
        <v>0.01</v>
      </c>
      <c r="E320" s="6">
        <f>50*(((B320/$B$419)^$E$318)-((B320-1)/$B$419)^$E$318)</f>
        <v>0.5</v>
      </c>
      <c r="F320" s="6">
        <f>+E320</f>
        <v>0.5</v>
      </c>
      <c r="G320" s="30">
        <v>10</v>
      </c>
      <c r="H320" s="1"/>
      <c r="I320" s="1"/>
      <c r="J320" s="1"/>
      <c r="K320" s="1"/>
      <c r="L320" s="1"/>
      <c r="M320" s="1"/>
      <c r="N320" s="1"/>
    </row>
    <row r="321" spans="2:14" x14ac:dyDescent="0.25">
      <c r="B321" s="5">
        <v>2</v>
      </c>
      <c r="C321" s="5" t="s">
        <v>7</v>
      </c>
      <c r="D321" s="6">
        <f t="shared" ref="D321:D384" si="18">+(B321/$B$419)^$E$318</f>
        <v>0.02</v>
      </c>
      <c r="E321" s="6">
        <f t="shared" ref="E321:E384" si="19">50*(((B321/$B$419)^$E$318)-((B321-1)/$B$419)^$E$318)</f>
        <v>0.5</v>
      </c>
      <c r="F321" s="6">
        <f>+E321+F320</f>
        <v>1</v>
      </c>
      <c r="G321" s="31"/>
      <c r="H321" s="1"/>
      <c r="I321" s="1"/>
      <c r="J321" s="1"/>
      <c r="K321" s="1"/>
      <c r="L321" s="1"/>
      <c r="M321" s="1"/>
      <c r="N321" s="1"/>
    </row>
    <row r="322" spans="2:14" x14ac:dyDescent="0.25">
      <c r="B322" s="5">
        <v>3</v>
      </c>
      <c r="C322" s="5" t="s">
        <v>7</v>
      </c>
      <c r="D322" s="6">
        <f t="shared" si="18"/>
        <v>0.03</v>
      </c>
      <c r="E322" s="6">
        <f t="shared" si="19"/>
        <v>0.49999999999999994</v>
      </c>
      <c r="F322" s="6">
        <f t="shared" ref="F322:F385" si="20">+E322+F321</f>
        <v>1.5</v>
      </c>
      <c r="G322" s="31"/>
      <c r="H322" s="7">
        <f>+G320/50</f>
        <v>0.2</v>
      </c>
      <c r="I322" s="1"/>
      <c r="J322" s="1"/>
      <c r="K322" s="1"/>
      <c r="L322" s="1">
        <f>+H322/20</f>
        <v>0.01</v>
      </c>
      <c r="M322" s="1"/>
      <c r="N322" s="1">
        <f>+L322/$L$394</f>
        <v>1</v>
      </c>
    </row>
    <row r="323" spans="2:14" x14ac:dyDescent="0.25">
      <c r="B323" s="5">
        <v>4</v>
      </c>
      <c r="C323" s="5" t="s">
        <v>7</v>
      </c>
      <c r="D323" s="6">
        <f t="shared" si="18"/>
        <v>0.04</v>
      </c>
      <c r="E323" s="6">
        <f t="shared" si="19"/>
        <v>0.50000000000000011</v>
      </c>
      <c r="F323" s="6">
        <f t="shared" si="20"/>
        <v>2</v>
      </c>
      <c r="G323" s="31"/>
      <c r="H323" s="7"/>
      <c r="I323" s="1"/>
      <c r="J323" s="1"/>
      <c r="K323" s="1"/>
      <c r="L323" s="1"/>
      <c r="M323" s="1"/>
      <c r="N323" s="1"/>
    </row>
    <row r="324" spans="2:14" x14ac:dyDescent="0.25">
      <c r="B324" s="5">
        <v>5</v>
      </c>
      <c r="C324" s="5" t="s">
        <v>7</v>
      </c>
      <c r="D324" s="6">
        <f t="shared" si="18"/>
        <v>0.05</v>
      </c>
      <c r="E324" s="6">
        <f t="shared" si="19"/>
        <v>0.50000000000000011</v>
      </c>
      <c r="F324" s="6">
        <f t="shared" si="20"/>
        <v>2.5</v>
      </c>
      <c r="G324" s="31"/>
      <c r="H324" s="7"/>
      <c r="I324" s="1"/>
      <c r="J324" s="1"/>
      <c r="K324" s="1"/>
      <c r="L324" s="1"/>
      <c r="M324" s="1"/>
      <c r="N324" s="1"/>
    </row>
    <row r="325" spans="2:14" x14ac:dyDescent="0.25">
      <c r="B325" s="5">
        <v>6</v>
      </c>
      <c r="C325" s="5" t="s">
        <v>7</v>
      </c>
      <c r="D325" s="6">
        <f t="shared" si="18"/>
        <v>0.06</v>
      </c>
      <c r="E325" s="6">
        <f t="shared" si="19"/>
        <v>0.49999999999999978</v>
      </c>
      <c r="F325" s="6">
        <f t="shared" si="20"/>
        <v>3</v>
      </c>
      <c r="G325" s="31"/>
      <c r="H325" s="7"/>
      <c r="I325" s="1"/>
      <c r="J325" s="1"/>
      <c r="K325" s="1"/>
      <c r="L325" s="1"/>
      <c r="M325" s="1"/>
      <c r="N325" s="1"/>
    </row>
    <row r="326" spans="2:14" x14ac:dyDescent="0.25">
      <c r="B326" s="5">
        <v>7</v>
      </c>
      <c r="C326" s="5" t="s">
        <v>7</v>
      </c>
      <c r="D326" s="6">
        <f t="shared" si="18"/>
        <v>7.0000000000000007E-2</v>
      </c>
      <c r="E326" s="6">
        <f t="shared" si="19"/>
        <v>0.50000000000000044</v>
      </c>
      <c r="F326" s="6">
        <f t="shared" si="20"/>
        <v>3.5000000000000004</v>
      </c>
      <c r="G326" s="31"/>
      <c r="H326" s="7"/>
      <c r="I326" s="1"/>
      <c r="J326" s="1"/>
      <c r="K326" s="1"/>
      <c r="L326" s="1"/>
      <c r="M326" s="1"/>
      <c r="N326" s="1"/>
    </row>
    <row r="327" spans="2:14" x14ac:dyDescent="0.25">
      <c r="B327" s="5">
        <v>8</v>
      </c>
      <c r="C327" s="5" t="s">
        <v>7</v>
      </c>
      <c r="D327" s="6">
        <f t="shared" si="18"/>
        <v>0.08</v>
      </c>
      <c r="E327" s="6">
        <f t="shared" si="19"/>
        <v>0.49999999999999978</v>
      </c>
      <c r="F327" s="6">
        <f t="shared" si="20"/>
        <v>4</v>
      </c>
      <c r="G327" s="31"/>
    </row>
    <row r="328" spans="2:14" x14ac:dyDescent="0.25">
      <c r="B328" s="5">
        <v>9</v>
      </c>
      <c r="C328" s="5" t="s">
        <v>7</v>
      </c>
      <c r="D328" s="6">
        <f t="shared" si="18"/>
        <v>0.09</v>
      </c>
      <c r="E328" s="6">
        <f t="shared" si="19"/>
        <v>0.49999999999999978</v>
      </c>
      <c r="F328" s="6">
        <f t="shared" si="20"/>
        <v>4.5</v>
      </c>
      <c r="G328" s="31"/>
    </row>
    <row r="329" spans="2:14" x14ac:dyDescent="0.25">
      <c r="B329" s="5">
        <v>10</v>
      </c>
      <c r="C329" s="5" t="s">
        <v>7</v>
      </c>
      <c r="D329" s="6">
        <f t="shared" si="18"/>
        <v>0.1</v>
      </c>
      <c r="E329" s="6">
        <f t="shared" si="19"/>
        <v>0.50000000000000044</v>
      </c>
      <c r="F329" s="6">
        <f t="shared" si="20"/>
        <v>5</v>
      </c>
      <c r="G329" s="31"/>
    </row>
    <row r="330" spans="2:14" x14ac:dyDescent="0.25">
      <c r="B330" s="5">
        <v>11</v>
      </c>
      <c r="C330" s="5" t="s">
        <v>7</v>
      </c>
      <c r="D330" s="6">
        <f t="shared" si="18"/>
        <v>0.11</v>
      </c>
      <c r="E330" s="6">
        <f t="shared" si="19"/>
        <v>0.49999999999999978</v>
      </c>
      <c r="F330" s="6">
        <f t="shared" si="20"/>
        <v>5.5</v>
      </c>
      <c r="G330" s="31"/>
    </row>
    <row r="331" spans="2:14" x14ac:dyDescent="0.25">
      <c r="B331" s="5">
        <v>12</v>
      </c>
      <c r="C331" s="5" t="s">
        <v>7</v>
      </c>
      <c r="D331" s="6">
        <f t="shared" si="18"/>
        <v>0.12</v>
      </c>
      <c r="E331" s="6">
        <f t="shared" si="19"/>
        <v>0.49999999999999978</v>
      </c>
      <c r="F331" s="6">
        <f t="shared" si="20"/>
        <v>6</v>
      </c>
      <c r="G331" s="31"/>
    </row>
    <row r="332" spans="2:14" x14ac:dyDescent="0.25">
      <c r="B332" s="5">
        <v>13</v>
      </c>
      <c r="C332" s="5" t="s">
        <v>7</v>
      </c>
      <c r="D332" s="6">
        <f t="shared" si="18"/>
        <v>0.13</v>
      </c>
      <c r="E332" s="6">
        <f t="shared" si="19"/>
        <v>0.50000000000000044</v>
      </c>
      <c r="F332" s="6">
        <f t="shared" si="20"/>
        <v>6.5</v>
      </c>
      <c r="G332" s="31"/>
    </row>
    <row r="333" spans="2:14" x14ac:dyDescent="0.25">
      <c r="B333" s="5">
        <v>14</v>
      </c>
      <c r="C333" s="5" t="s">
        <v>7</v>
      </c>
      <c r="D333" s="6">
        <f t="shared" si="18"/>
        <v>0.14000000000000001</v>
      </c>
      <c r="E333" s="6">
        <f t="shared" si="19"/>
        <v>0.50000000000000044</v>
      </c>
      <c r="F333" s="6">
        <f t="shared" si="20"/>
        <v>7</v>
      </c>
      <c r="G333" s="31"/>
    </row>
    <row r="334" spans="2:14" x14ac:dyDescent="0.25">
      <c r="B334" s="5">
        <v>15</v>
      </c>
      <c r="C334" s="5" t="s">
        <v>7</v>
      </c>
      <c r="D334" s="6">
        <f t="shared" si="18"/>
        <v>0.15</v>
      </c>
      <c r="E334" s="6">
        <f t="shared" si="19"/>
        <v>0.49999999999999906</v>
      </c>
      <c r="F334" s="6">
        <f t="shared" si="20"/>
        <v>7.4999999999999991</v>
      </c>
      <c r="G334" s="31"/>
    </row>
    <row r="335" spans="2:14" x14ac:dyDescent="0.25">
      <c r="B335" s="5">
        <v>16</v>
      </c>
      <c r="C335" s="5" t="s">
        <v>7</v>
      </c>
      <c r="D335" s="6">
        <f t="shared" si="18"/>
        <v>0.16</v>
      </c>
      <c r="E335" s="6">
        <f t="shared" si="19"/>
        <v>0.50000000000000044</v>
      </c>
      <c r="F335" s="6">
        <f t="shared" si="20"/>
        <v>8</v>
      </c>
      <c r="G335" s="31"/>
      <c r="H335" s="1"/>
      <c r="I335" s="1"/>
      <c r="J335" s="1"/>
      <c r="K335" s="1"/>
      <c r="L335" s="1"/>
      <c r="M335" s="1"/>
      <c r="N335" s="1"/>
    </row>
    <row r="336" spans="2:14" x14ac:dyDescent="0.25">
      <c r="B336" s="5">
        <v>17</v>
      </c>
      <c r="C336" s="5" t="s">
        <v>7</v>
      </c>
      <c r="D336" s="6">
        <f t="shared" si="18"/>
        <v>0.17</v>
      </c>
      <c r="E336" s="6">
        <f t="shared" si="19"/>
        <v>0.50000000000000044</v>
      </c>
      <c r="F336" s="6">
        <f t="shared" si="20"/>
        <v>8.5</v>
      </c>
      <c r="G336" s="31"/>
      <c r="H336" s="1"/>
      <c r="I336" s="1"/>
      <c r="J336" s="1"/>
      <c r="K336" s="1"/>
      <c r="L336" s="1"/>
      <c r="M336" s="1"/>
      <c r="N336" s="1"/>
    </row>
    <row r="337" spans="2:14" x14ac:dyDescent="0.25">
      <c r="B337" s="5">
        <v>18</v>
      </c>
      <c r="C337" s="5" t="s">
        <v>7</v>
      </c>
      <c r="D337" s="6">
        <f t="shared" si="18"/>
        <v>0.18</v>
      </c>
      <c r="E337" s="6">
        <f t="shared" si="19"/>
        <v>0.49999999999999906</v>
      </c>
      <c r="F337" s="6">
        <f t="shared" si="20"/>
        <v>8.9999999999999982</v>
      </c>
      <c r="G337" s="31"/>
      <c r="H337" s="1"/>
      <c r="I337" s="1"/>
      <c r="J337" s="1"/>
      <c r="K337" s="1"/>
      <c r="L337" s="1"/>
      <c r="M337" s="1"/>
      <c r="N337" s="1"/>
    </row>
    <row r="338" spans="2:14" x14ac:dyDescent="0.25">
      <c r="B338" s="5">
        <v>19</v>
      </c>
      <c r="C338" s="5" t="s">
        <v>7</v>
      </c>
      <c r="D338" s="6">
        <f t="shared" si="18"/>
        <v>0.19</v>
      </c>
      <c r="E338" s="6">
        <f t="shared" si="19"/>
        <v>0.50000000000000044</v>
      </c>
      <c r="F338" s="6">
        <f t="shared" si="20"/>
        <v>9.4999999999999982</v>
      </c>
      <c r="G338" s="31"/>
      <c r="H338" s="1"/>
      <c r="I338" s="1"/>
      <c r="J338" s="1"/>
      <c r="K338" s="1"/>
      <c r="L338" s="1"/>
      <c r="M338" s="1"/>
      <c r="N338" s="1"/>
    </row>
    <row r="339" spans="2:14" x14ac:dyDescent="0.25">
      <c r="B339" s="5">
        <v>20</v>
      </c>
      <c r="C339" s="5" t="s">
        <v>7</v>
      </c>
      <c r="D339" s="6">
        <f t="shared" si="18"/>
        <v>0.2</v>
      </c>
      <c r="E339" s="6">
        <f t="shared" si="19"/>
        <v>0.50000000000000044</v>
      </c>
      <c r="F339" s="6">
        <f t="shared" si="20"/>
        <v>9.9999999999999982</v>
      </c>
      <c r="G339" s="32"/>
      <c r="H339" s="1"/>
      <c r="I339" s="1"/>
      <c r="J339" s="1"/>
      <c r="K339" s="1"/>
      <c r="L339" s="1"/>
      <c r="M339" s="1"/>
      <c r="N339" s="1"/>
    </row>
    <row r="340" spans="2:14" x14ac:dyDescent="0.25">
      <c r="B340" s="8">
        <v>21</v>
      </c>
      <c r="C340" s="9" t="s">
        <v>8</v>
      </c>
      <c r="D340" s="9">
        <f t="shared" si="18"/>
        <v>0.21</v>
      </c>
      <c r="E340" s="9">
        <f t="shared" si="19"/>
        <v>0.49999999999999906</v>
      </c>
      <c r="F340" s="9">
        <f t="shared" si="20"/>
        <v>10.499999999999996</v>
      </c>
      <c r="G340" s="33">
        <f>25-G320</f>
        <v>15</v>
      </c>
      <c r="H340" s="1"/>
      <c r="I340" s="1"/>
      <c r="J340" s="1"/>
      <c r="K340" s="1"/>
      <c r="L340" s="1"/>
      <c r="M340" s="1"/>
      <c r="N340" s="1"/>
    </row>
    <row r="341" spans="2:14" x14ac:dyDescent="0.25">
      <c r="B341" s="8">
        <v>22</v>
      </c>
      <c r="C341" s="9" t="s">
        <v>8</v>
      </c>
      <c r="D341" s="9">
        <f t="shared" si="18"/>
        <v>0.22</v>
      </c>
      <c r="E341" s="9">
        <f t="shared" si="19"/>
        <v>0.50000000000000044</v>
      </c>
      <c r="F341" s="9">
        <f t="shared" si="20"/>
        <v>10.999999999999996</v>
      </c>
      <c r="G341" s="34"/>
      <c r="H341" s="1"/>
      <c r="I341" s="1"/>
      <c r="J341" s="1"/>
      <c r="K341" s="1"/>
      <c r="L341" s="1"/>
      <c r="M341" s="1"/>
      <c r="N341" s="1"/>
    </row>
    <row r="342" spans="2:14" x14ac:dyDescent="0.25">
      <c r="B342" s="8">
        <v>23</v>
      </c>
      <c r="C342" s="9" t="s">
        <v>8</v>
      </c>
      <c r="D342" s="9">
        <f t="shared" si="18"/>
        <v>0.23</v>
      </c>
      <c r="E342" s="9">
        <f t="shared" si="19"/>
        <v>0.50000000000000044</v>
      </c>
      <c r="F342" s="9">
        <f t="shared" si="20"/>
        <v>11.499999999999996</v>
      </c>
      <c r="G342" s="34"/>
      <c r="H342" s="1"/>
      <c r="I342" s="1"/>
      <c r="J342" s="1"/>
      <c r="K342" s="1"/>
      <c r="L342" s="1"/>
      <c r="M342" s="1"/>
      <c r="N342" s="1"/>
    </row>
    <row r="343" spans="2:14" x14ac:dyDescent="0.25">
      <c r="B343" s="8">
        <v>24</v>
      </c>
      <c r="C343" s="9" t="s">
        <v>8</v>
      </c>
      <c r="D343" s="9">
        <f t="shared" si="18"/>
        <v>0.24</v>
      </c>
      <c r="E343" s="9">
        <f t="shared" si="19"/>
        <v>0.49999999999999906</v>
      </c>
      <c r="F343" s="9">
        <f t="shared" si="20"/>
        <v>11.999999999999995</v>
      </c>
      <c r="G343" s="34"/>
      <c r="H343" s="1"/>
      <c r="I343" s="1"/>
      <c r="J343" s="1"/>
      <c r="K343" s="1"/>
      <c r="L343" s="1"/>
      <c r="M343" s="1"/>
      <c r="N343" s="1"/>
    </row>
    <row r="344" spans="2:14" x14ac:dyDescent="0.25">
      <c r="B344" s="8">
        <v>25</v>
      </c>
      <c r="C344" s="9" t="s">
        <v>8</v>
      </c>
      <c r="D344" s="9">
        <f t="shared" si="18"/>
        <v>0.25</v>
      </c>
      <c r="E344" s="9">
        <f t="shared" si="19"/>
        <v>0.50000000000000044</v>
      </c>
      <c r="F344" s="9">
        <f t="shared" si="20"/>
        <v>12.499999999999995</v>
      </c>
      <c r="G344" s="34"/>
      <c r="H344" s="1"/>
      <c r="I344" s="1"/>
      <c r="J344" s="1"/>
      <c r="K344" s="1"/>
      <c r="L344" s="1"/>
      <c r="M344" s="1"/>
      <c r="N344" s="1"/>
    </row>
    <row r="345" spans="2:14" x14ac:dyDescent="0.25">
      <c r="B345" s="8">
        <v>26</v>
      </c>
      <c r="C345" s="9" t="s">
        <v>8</v>
      </c>
      <c r="D345" s="9">
        <f t="shared" si="18"/>
        <v>0.26</v>
      </c>
      <c r="E345" s="9">
        <f t="shared" si="19"/>
        <v>0.50000000000000044</v>
      </c>
      <c r="F345" s="9">
        <f t="shared" si="20"/>
        <v>12.999999999999995</v>
      </c>
      <c r="G345" s="34"/>
      <c r="H345" s="1"/>
      <c r="I345" s="1"/>
      <c r="J345" s="1"/>
      <c r="K345" s="1"/>
      <c r="L345" s="1"/>
      <c r="M345" s="1"/>
      <c r="N345" s="1"/>
    </row>
    <row r="346" spans="2:14" x14ac:dyDescent="0.25">
      <c r="B346" s="8">
        <v>27</v>
      </c>
      <c r="C346" s="9" t="s">
        <v>8</v>
      </c>
      <c r="D346" s="9">
        <f t="shared" si="18"/>
        <v>0.27</v>
      </c>
      <c r="E346" s="9">
        <f t="shared" si="19"/>
        <v>0.50000000000000044</v>
      </c>
      <c r="F346" s="9">
        <f t="shared" si="20"/>
        <v>13.499999999999995</v>
      </c>
      <c r="G346" s="34"/>
      <c r="H346" s="1"/>
      <c r="I346" s="1"/>
      <c r="J346" s="1"/>
      <c r="K346" s="1"/>
      <c r="L346" s="1"/>
      <c r="M346" s="1"/>
      <c r="N346" s="1"/>
    </row>
    <row r="347" spans="2:14" x14ac:dyDescent="0.25">
      <c r="B347" s="8">
        <v>28</v>
      </c>
      <c r="C347" s="9" t="s">
        <v>8</v>
      </c>
      <c r="D347" s="9">
        <f t="shared" si="18"/>
        <v>0.28000000000000003</v>
      </c>
      <c r="E347" s="9">
        <f t="shared" si="19"/>
        <v>0.50000000000000044</v>
      </c>
      <c r="F347" s="9">
        <f t="shared" si="20"/>
        <v>13.999999999999995</v>
      </c>
      <c r="G347" s="34"/>
      <c r="H347" s="1"/>
      <c r="I347" s="1"/>
      <c r="J347" s="1"/>
      <c r="K347" s="1"/>
      <c r="L347" s="1"/>
      <c r="M347" s="1"/>
      <c r="N347" s="1"/>
    </row>
    <row r="348" spans="2:14" x14ac:dyDescent="0.25">
      <c r="B348" s="8">
        <v>29</v>
      </c>
      <c r="C348" s="9" t="s">
        <v>8</v>
      </c>
      <c r="D348" s="9">
        <f t="shared" si="18"/>
        <v>0.28999999999999998</v>
      </c>
      <c r="E348" s="9">
        <f t="shared" si="19"/>
        <v>0.49999999999999767</v>
      </c>
      <c r="F348" s="9">
        <f t="shared" si="20"/>
        <v>14.499999999999993</v>
      </c>
      <c r="G348" s="34"/>
      <c r="H348" s="1"/>
      <c r="I348" s="1"/>
      <c r="J348" s="1"/>
      <c r="K348" s="1"/>
      <c r="L348" s="1"/>
      <c r="M348" s="1"/>
      <c r="N348" s="1"/>
    </row>
    <row r="349" spans="2:14" x14ac:dyDescent="0.25">
      <c r="B349" s="8">
        <v>30</v>
      </c>
      <c r="C349" s="9" t="s">
        <v>8</v>
      </c>
      <c r="D349" s="9">
        <f t="shared" si="18"/>
        <v>0.3</v>
      </c>
      <c r="E349" s="9">
        <f t="shared" si="19"/>
        <v>0.50000000000000044</v>
      </c>
      <c r="F349" s="9">
        <f t="shared" si="20"/>
        <v>14.999999999999993</v>
      </c>
      <c r="G349" s="34"/>
      <c r="H349" s="1"/>
      <c r="I349" s="1"/>
      <c r="J349" s="1"/>
      <c r="K349" s="1"/>
      <c r="L349" s="1"/>
      <c r="M349" s="1"/>
      <c r="N349" s="1"/>
    </row>
    <row r="350" spans="2:14" x14ac:dyDescent="0.25">
      <c r="B350" s="8">
        <v>31</v>
      </c>
      <c r="C350" s="9" t="s">
        <v>8</v>
      </c>
      <c r="D350" s="9">
        <f t="shared" si="18"/>
        <v>0.31</v>
      </c>
      <c r="E350" s="9">
        <f t="shared" si="19"/>
        <v>0.50000000000000044</v>
      </c>
      <c r="F350" s="9">
        <f t="shared" si="20"/>
        <v>15.499999999999993</v>
      </c>
      <c r="G350" s="34"/>
      <c r="H350" s="1"/>
      <c r="I350" s="1"/>
      <c r="J350" s="1"/>
      <c r="K350" s="1"/>
      <c r="L350" s="1"/>
      <c r="M350" s="1"/>
      <c r="N350" s="1"/>
    </row>
    <row r="351" spans="2:14" x14ac:dyDescent="0.25">
      <c r="B351" s="8">
        <v>32</v>
      </c>
      <c r="C351" s="9" t="s">
        <v>8</v>
      </c>
      <c r="D351" s="9">
        <f t="shared" si="18"/>
        <v>0.32</v>
      </c>
      <c r="E351" s="9">
        <f t="shared" si="19"/>
        <v>0.50000000000000044</v>
      </c>
      <c r="F351" s="9">
        <f t="shared" si="20"/>
        <v>15.999999999999993</v>
      </c>
      <c r="G351" s="34"/>
      <c r="H351" s="1"/>
      <c r="I351" s="1"/>
      <c r="J351" s="1"/>
      <c r="K351" s="1"/>
      <c r="L351" s="1"/>
      <c r="M351" s="1"/>
      <c r="N351" s="1"/>
    </row>
    <row r="352" spans="2:14" x14ac:dyDescent="0.25">
      <c r="B352" s="8">
        <v>33</v>
      </c>
      <c r="C352" s="9" t="s">
        <v>8</v>
      </c>
      <c r="D352" s="9">
        <f t="shared" si="18"/>
        <v>0.33</v>
      </c>
      <c r="E352" s="9">
        <f t="shared" si="19"/>
        <v>0.50000000000000044</v>
      </c>
      <c r="F352" s="9">
        <f t="shared" si="20"/>
        <v>16.499999999999993</v>
      </c>
      <c r="G352" s="34"/>
      <c r="H352" s="1"/>
      <c r="I352" s="1"/>
      <c r="J352" s="1"/>
      <c r="K352" s="1"/>
      <c r="L352" s="1"/>
      <c r="M352" s="1"/>
      <c r="N352" s="1"/>
    </row>
    <row r="353" spans="2:14" x14ac:dyDescent="0.25">
      <c r="B353" s="8">
        <v>34</v>
      </c>
      <c r="C353" s="9" t="s">
        <v>8</v>
      </c>
      <c r="D353" s="9">
        <f t="shared" si="18"/>
        <v>0.34</v>
      </c>
      <c r="E353" s="9">
        <f t="shared" si="19"/>
        <v>0.50000000000000044</v>
      </c>
      <c r="F353" s="9">
        <f t="shared" si="20"/>
        <v>16.999999999999993</v>
      </c>
      <c r="G353" s="34"/>
      <c r="H353" s="7">
        <f>+G340/50</f>
        <v>0.3</v>
      </c>
      <c r="I353" s="1"/>
      <c r="J353" s="1"/>
      <c r="K353" s="1"/>
      <c r="L353" s="1">
        <f>+H353/30</f>
        <v>0.01</v>
      </c>
      <c r="M353" s="1"/>
      <c r="N353" s="1">
        <f>+L353/$L$394</f>
        <v>1</v>
      </c>
    </row>
    <row r="354" spans="2:14" x14ac:dyDescent="0.25">
      <c r="B354" s="8">
        <v>35</v>
      </c>
      <c r="C354" s="9" t="s">
        <v>8</v>
      </c>
      <c r="D354" s="9">
        <f t="shared" si="18"/>
        <v>0.35</v>
      </c>
      <c r="E354" s="9">
        <f t="shared" si="19"/>
        <v>0.49999999999999767</v>
      </c>
      <c r="F354" s="9">
        <f t="shared" si="20"/>
        <v>17.499999999999989</v>
      </c>
      <c r="G354" s="34"/>
      <c r="H354" s="7"/>
      <c r="I354" s="1"/>
      <c r="J354" s="1"/>
      <c r="K354" s="1"/>
      <c r="L354" s="1"/>
      <c r="M354" s="1"/>
      <c r="N354" s="1"/>
    </row>
    <row r="355" spans="2:14" x14ac:dyDescent="0.25">
      <c r="B355" s="8">
        <v>36</v>
      </c>
      <c r="C355" s="9" t="s">
        <v>8</v>
      </c>
      <c r="D355" s="9">
        <f t="shared" si="18"/>
        <v>0.36</v>
      </c>
      <c r="E355" s="9">
        <f t="shared" si="19"/>
        <v>0.50000000000000044</v>
      </c>
      <c r="F355" s="9">
        <f t="shared" si="20"/>
        <v>17.999999999999989</v>
      </c>
      <c r="G355" s="34"/>
      <c r="H355" s="7"/>
      <c r="I355" s="1"/>
      <c r="J355" s="1"/>
      <c r="K355" s="1"/>
      <c r="L355" s="1"/>
      <c r="M355" s="1"/>
      <c r="N355" s="1"/>
    </row>
    <row r="356" spans="2:14" x14ac:dyDescent="0.25">
      <c r="B356" s="8">
        <v>37</v>
      </c>
      <c r="C356" s="9" t="s">
        <v>8</v>
      </c>
      <c r="D356" s="9">
        <f t="shared" si="18"/>
        <v>0.37</v>
      </c>
      <c r="E356" s="9">
        <f t="shared" si="19"/>
        <v>0.50000000000000044</v>
      </c>
      <c r="F356" s="9">
        <f t="shared" si="20"/>
        <v>18.499999999999989</v>
      </c>
      <c r="G356" s="34"/>
      <c r="H356" s="7"/>
      <c r="I356" s="1"/>
      <c r="J356" s="1"/>
      <c r="K356" s="1"/>
      <c r="L356" s="1"/>
      <c r="M356" s="1"/>
      <c r="N356" s="1"/>
    </row>
    <row r="357" spans="2:14" x14ac:dyDescent="0.25">
      <c r="B357" s="8">
        <v>38</v>
      </c>
      <c r="C357" s="9" t="s">
        <v>8</v>
      </c>
      <c r="D357" s="9">
        <f t="shared" si="18"/>
        <v>0.38</v>
      </c>
      <c r="E357" s="9">
        <f t="shared" si="19"/>
        <v>0.50000000000000044</v>
      </c>
      <c r="F357" s="9">
        <f t="shared" si="20"/>
        <v>18.999999999999989</v>
      </c>
      <c r="G357" s="34"/>
      <c r="H357" s="7"/>
      <c r="I357" s="1"/>
      <c r="J357" s="1"/>
      <c r="K357" s="1"/>
      <c r="L357" s="1"/>
      <c r="M357" s="1"/>
      <c r="N357" s="1"/>
    </row>
    <row r="358" spans="2:14" x14ac:dyDescent="0.25">
      <c r="B358" s="8">
        <v>39</v>
      </c>
      <c r="C358" s="9" t="s">
        <v>8</v>
      </c>
      <c r="D358" s="9">
        <f t="shared" si="18"/>
        <v>0.39</v>
      </c>
      <c r="E358" s="9">
        <f t="shared" si="19"/>
        <v>0.50000000000000044</v>
      </c>
      <c r="F358" s="9">
        <f t="shared" si="20"/>
        <v>19.499999999999989</v>
      </c>
      <c r="G358" s="34"/>
      <c r="H358" s="7"/>
      <c r="I358" s="1"/>
      <c r="J358" s="1"/>
      <c r="K358" s="1"/>
      <c r="L358" s="1"/>
      <c r="M358" s="1"/>
      <c r="N358" s="1"/>
    </row>
    <row r="359" spans="2:14" x14ac:dyDescent="0.25">
      <c r="B359" s="8">
        <v>40</v>
      </c>
      <c r="C359" s="9" t="s">
        <v>8</v>
      </c>
      <c r="D359" s="9">
        <f t="shared" si="18"/>
        <v>0.4</v>
      </c>
      <c r="E359" s="9">
        <f t="shared" si="19"/>
        <v>0.50000000000000044</v>
      </c>
      <c r="F359" s="9">
        <f t="shared" si="20"/>
        <v>19.999999999999989</v>
      </c>
      <c r="G359" s="34"/>
      <c r="H359" s="7"/>
      <c r="I359" s="1"/>
      <c r="J359" s="1"/>
      <c r="K359" s="1"/>
      <c r="L359" s="1"/>
      <c r="M359" s="1"/>
      <c r="N359" s="1"/>
    </row>
    <row r="360" spans="2:14" x14ac:dyDescent="0.25">
      <c r="B360" s="8">
        <v>41</v>
      </c>
      <c r="C360" s="9" t="s">
        <v>8</v>
      </c>
      <c r="D360" s="9">
        <f t="shared" si="18"/>
        <v>0.41</v>
      </c>
      <c r="E360" s="9">
        <f t="shared" si="19"/>
        <v>0.49999999999999767</v>
      </c>
      <c r="F360" s="9">
        <f t="shared" si="20"/>
        <v>20.499999999999986</v>
      </c>
      <c r="G360" s="34"/>
    </row>
    <row r="361" spans="2:14" x14ac:dyDescent="0.25">
      <c r="B361" s="8">
        <v>42</v>
      </c>
      <c r="C361" s="9" t="s">
        <v>8</v>
      </c>
      <c r="D361" s="9">
        <f t="shared" si="18"/>
        <v>0.42</v>
      </c>
      <c r="E361" s="9">
        <f t="shared" si="19"/>
        <v>0.50000000000000044</v>
      </c>
      <c r="F361" s="9">
        <f t="shared" si="20"/>
        <v>20.999999999999986</v>
      </c>
      <c r="G361" s="34"/>
      <c r="H361" s="1"/>
      <c r="I361" s="1"/>
      <c r="J361" s="1"/>
      <c r="K361" s="1"/>
      <c r="L361" s="1"/>
      <c r="M361" s="1"/>
      <c r="N361" s="1"/>
    </row>
    <row r="362" spans="2:14" x14ac:dyDescent="0.25">
      <c r="B362" s="8">
        <v>43</v>
      </c>
      <c r="C362" s="9" t="s">
        <v>8</v>
      </c>
      <c r="D362" s="9">
        <f t="shared" si="18"/>
        <v>0.43</v>
      </c>
      <c r="E362" s="9">
        <f t="shared" si="19"/>
        <v>0.50000000000000044</v>
      </c>
      <c r="F362" s="9">
        <f t="shared" si="20"/>
        <v>21.499999999999986</v>
      </c>
      <c r="G362" s="34"/>
      <c r="H362" s="1"/>
      <c r="I362" s="1"/>
      <c r="J362" s="1"/>
      <c r="K362" s="1"/>
      <c r="L362" s="1"/>
      <c r="M362" s="1"/>
      <c r="N362" s="1"/>
    </row>
    <row r="363" spans="2:14" x14ac:dyDescent="0.25">
      <c r="B363" s="8">
        <v>44</v>
      </c>
      <c r="C363" s="9" t="s">
        <v>8</v>
      </c>
      <c r="D363" s="9">
        <f t="shared" si="18"/>
        <v>0.44</v>
      </c>
      <c r="E363" s="9">
        <f t="shared" si="19"/>
        <v>0.50000000000000044</v>
      </c>
      <c r="F363" s="9">
        <f t="shared" si="20"/>
        <v>21.999999999999986</v>
      </c>
      <c r="G363" s="34"/>
      <c r="H363" s="1"/>
      <c r="I363" s="1"/>
      <c r="J363" s="1"/>
      <c r="K363" s="1"/>
      <c r="L363" s="1"/>
      <c r="M363" s="1"/>
      <c r="N363" s="1"/>
    </row>
    <row r="364" spans="2:14" x14ac:dyDescent="0.25">
      <c r="B364" s="8">
        <v>45</v>
      </c>
      <c r="C364" s="9" t="s">
        <v>8</v>
      </c>
      <c r="D364" s="9">
        <f t="shared" si="18"/>
        <v>0.45</v>
      </c>
      <c r="E364" s="9">
        <f t="shared" si="19"/>
        <v>0.50000000000000044</v>
      </c>
      <c r="F364" s="9">
        <f t="shared" si="20"/>
        <v>22.499999999999986</v>
      </c>
      <c r="G364" s="34"/>
      <c r="H364" s="1"/>
      <c r="I364" s="1"/>
      <c r="J364" s="1"/>
      <c r="K364" s="1"/>
      <c r="L364" s="1"/>
      <c r="M364" s="1"/>
      <c r="N364" s="1"/>
    </row>
    <row r="365" spans="2:14" x14ac:dyDescent="0.25">
      <c r="B365" s="8">
        <v>46</v>
      </c>
      <c r="C365" s="9" t="s">
        <v>8</v>
      </c>
      <c r="D365" s="9">
        <f t="shared" si="18"/>
        <v>0.46</v>
      </c>
      <c r="E365" s="9">
        <f t="shared" si="19"/>
        <v>0.50000000000000044</v>
      </c>
      <c r="F365" s="9">
        <f t="shared" si="20"/>
        <v>22.999999999999986</v>
      </c>
      <c r="G365" s="34"/>
      <c r="H365" s="1"/>
      <c r="I365" s="1"/>
      <c r="J365" s="1"/>
      <c r="K365" s="1"/>
      <c r="L365" s="1"/>
      <c r="M365" s="1"/>
      <c r="N365" s="1"/>
    </row>
    <row r="366" spans="2:14" x14ac:dyDescent="0.25">
      <c r="B366" s="8">
        <v>47</v>
      </c>
      <c r="C366" s="9" t="s">
        <v>8</v>
      </c>
      <c r="D366" s="9">
        <f t="shared" si="18"/>
        <v>0.47</v>
      </c>
      <c r="E366" s="9">
        <f t="shared" si="19"/>
        <v>0.49999999999999767</v>
      </c>
      <c r="F366" s="9">
        <f t="shared" si="20"/>
        <v>23.499999999999982</v>
      </c>
      <c r="G366" s="34"/>
      <c r="H366" s="1"/>
      <c r="I366" s="1"/>
      <c r="J366" s="1"/>
      <c r="K366" s="1"/>
      <c r="L366" s="1"/>
      <c r="M366" s="1"/>
      <c r="N366" s="1"/>
    </row>
    <row r="367" spans="2:14" x14ac:dyDescent="0.25">
      <c r="B367" s="8">
        <v>48</v>
      </c>
      <c r="C367" s="9" t="s">
        <v>8</v>
      </c>
      <c r="D367" s="9">
        <f t="shared" si="18"/>
        <v>0.48</v>
      </c>
      <c r="E367" s="9">
        <f t="shared" si="19"/>
        <v>0.50000000000000044</v>
      </c>
      <c r="F367" s="9">
        <f t="shared" si="20"/>
        <v>23.999999999999982</v>
      </c>
      <c r="G367" s="34"/>
      <c r="H367" s="1"/>
      <c r="I367" s="1"/>
      <c r="J367" s="1"/>
      <c r="K367" s="1"/>
      <c r="L367" s="1"/>
      <c r="M367" s="1"/>
      <c r="N367" s="1"/>
    </row>
    <row r="368" spans="2:14" x14ac:dyDescent="0.25">
      <c r="B368" s="8">
        <v>49</v>
      </c>
      <c r="C368" s="9" t="s">
        <v>8</v>
      </c>
      <c r="D368" s="9">
        <f t="shared" si="18"/>
        <v>0.49</v>
      </c>
      <c r="E368" s="9">
        <f t="shared" si="19"/>
        <v>0.50000000000000044</v>
      </c>
      <c r="F368" s="9">
        <f t="shared" si="20"/>
        <v>24.499999999999982</v>
      </c>
      <c r="G368" s="34"/>
      <c r="H368" s="1"/>
      <c r="I368" s="1"/>
      <c r="J368" s="1"/>
      <c r="K368" s="1"/>
      <c r="L368" s="1"/>
      <c r="M368" s="1"/>
      <c r="N368" s="1"/>
    </row>
    <row r="369" spans="2:14" x14ac:dyDescent="0.25">
      <c r="B369" s="8">
        <v>50</v>
      </c>
      <c r="C369" s="9" t="s">
        <v>8</v>
      </c>
      <c r="D369" s="9">
        <f t="shared" si="18"/>
        <v>0.5</v>
      </c>
      <c r="E369" s="9">
        <f t="shared" si="19"/>
        <v>0.50000000000000044</v>
      </c>
      <c r="F369" s="9">
        <f t="shared" si="20"/>
        <v>24.999999999999982</v>
      </c>
      <c r="G369" s="35"/>
      <c r="H369" s="1"/>
      <c r="I369" s="1"/>
      <c r="J369" s="1"/>
      <c r="K369" s="1"/>
      <c r="L369" s="1"/>
      <c r="M369" s="1"/>
      <c r="N369" s="1"/>
    </row>
    <row r="370" spans="2:14" x14ac:dyDescent="0.25">
      <c r="B370" s="24">
        <v>51</v>
      </c>
      <c r="C370" s="25" t="s">
        <v>9</v>
      </c>
      <c r="D370" s="25">
        <f t="shared" si="18"/>
        <v>0.51</v>
      </c>
      <c r="E370" s="25">
        <f t="shared" si="19"/>
        <v>0.50000000000000044</v>
      </c>
      <c r="F370" s="25">
        <f t="shared" si="20"/>
        <v>25.499999999999982</v>
      </c>
      <c r="G370" s="36">
        <f>50-G320-G340</f>
        <v>25</v>
      </c>
      <c r="H370" s="1"/>
      <c r="I370" s="1"/>
      <c r="J370" s="1"/>
      <c r="K370" s="1"/>
      <c r="L370" s="1"/>
      <c r="M370" s="1"/>
      <c r="N370" s="1"/>
    </row>
    <row r="371" spans="2:14" x14ac:dyDescent="0.25">
      <c r="B371" s="24">
        <v>52</v>
      </c>
      <c r="C371" s="25" t="s">
        <v>9</v>
      </c>
      <c r="D371" s="25">
        <f t="shared" si="18"/>
        <v>0.52</v>
      </c>
      <c r="E371" s="25">
        <f t="shared" si="19"/>
        <v>0.50000000000000044</v>
      </c>
      <c r="F371" s="25">
        <f t="shared" si="20"/>
        <v>25.999999999999982</v>
      </c>
      <c r="G371" s="37"/>
      <c r="H371" s="1"/>
      <c r="I371" s="1"/>
      <c r="J371" s="1"/>
      <c r="K371" s="1"/>
      <c r="L371" s="1"/>
      <c r="M371" s="1"/>
      <c r="N371" s="1"/>
    </row>
    <row r="372" spans="2:14" x14ac:dyDescent="0.25">
      <c r="B372" s="24">
        <v>53</v>
      </c>
      <c r="C372" s="25" t="s">
        <v>9</v>
      </c>
      <c r="D372" s="25">
        <f t="shared" si="18"/>
        <v>0.53</v>
      </c>
      <c r="E372" s="25">
        <f t="shared" si="19"/>
        <v>0.50000000000000044</v>
      </c>
      <c r="F372" s="25">
        <f t="shared" si="20"/>
        <v>26.499999999999982</v>
      </c>
      <c r="G372" s="37"/>
      <c r="H372" s="1"/>
      <c r="I372" s="1"/>
      <c r="J372" s="1"/>
      <c r="K372" s="1"/>
      <c r="L372" s="1"/>
      <c r="M372" s="1"/>
      <c r="N372" s="1"/>
    </row>
    <row r="373" spans="2:14" x14ac:dyDescent="0.25">
      <c r="B373" s="24">
        <v>54</v>
      </c>
      <c r="C373" s="25" t="s">
        <v>9</v>
      </c>
      <c r="D373" s="25">
        <f t="shared" si="18"/>
        <v>0.54</v>
      </c>
      <c r="E373" s="25">
        <f t="shared" si="19"/>
        <v>0.50000000000000044</v>
      </c>
      <c r="F373" s="25">
        <f t="shared" si="20"/>
        <v>26.999999999999982</v>
      </c>
      <c r="G373" s="37"/>
      <c r="H373" s="1"/>
      <c r="I373" s="1"/>
      <c r="J373" s="1"/>
      <c r="K373" s="1"/>
      <c r="L373" s="1"/>
      <c r="M373" s="1"/>
      <c r="N373" s="1"/>
    </row>
    <row r="374" spans="2:14" x14ac:dyDescent="0.25">
      <c r="B374" s="24">
        <v>55</v>
      </c>
      <c r="C374" s="25" t="s">
        <v>9</v>
      </c>
      <c r="D374" s="25">
        <f t="shared" si="18"/>
        <v>0.55000000000000004</v>
      </c>
      <c r="E374" s="25">
        <f t="shared" si="19"/>
        <v>0.50000000000000044</v>
      </c>
      <c r="F374" s="25">
        <f t="shared" si="20"/>
        <v>27.499999999999982</v>
      </c>
      <c r="G374" s="37"/>
      <c r="H374" s="1"/>
      <c r="I374" s="1"/>
      <c r="J374" s="1"/>
      <c r="K374" s="1"/>
      <c r="L374" s="1"/>
      <c r="M374" s="1"/>
      <c r="N374" s="1"/>
    </row>
    <row r="375" spans="2:14" x14ac:dyDescent="0.25">
      <c r="B375" s="24">
        <v>56</v>
      </c>
      <c r="C375" s="25" t="s">
        <v>9</v>
      </c>
      <c r="D375" s="25">
        <f t="shared" si="18"/>
        <v>0.56000000000000005</v>
      </c>
      <c r="E375" s="25">
        <f t="shared" si="19"/>
        <v>0.50000000000000044</v>
      </c>
      <c r="F375" s="25">
        <f t="shared" si="20"/>
        <v>27.999999999999982</v>
      </c>
      <c r="G375" s="37"/>
      <c r="H375" s="1"/>
      <c r="I375" s="1"/>
      <c r="J375" s="1"/>
      <c r="K375" s="1"/>
      <c r="L375" s="1"/>
      <c r="M375" s="1"/>
      <c r="N375" s="1"/>
    </row>
    <row r="376" spans="2:14" x14ac:dyDescent="0.25">
      <c r="B376" s="24">
        <v>57</v>
      </c>
      <c r="C376" s="25" t="s">
        <v>9</v>
      </c>
      <c r="D376" s="25">
        <f t="shared" si="18"/>
        <v>0.56999999999999995</v>
      </c>
      <c r="E376" s="25">
        <f t="shared" si="19"/>
        <v>0.49999999999999489</v>
      </c>
      <c r="F376" s="25">
        <f t="shared" si="20"/>
        <v>28.499999999999979</v>
      </c>
      <c r="G376" s="37"/>
      <c r="H376" s="1"/>
      <c r="I376" s="1"/>
      <c r="J376" s="1"/>
      <c r="K376" s="1"/>
      <c r="L376" s="1"/>
      <c r="M376" s="1"/>
      <c r="N376" s="1"/>
    </row>
    <row r="377" spans="2:14" x14ac:dyDescent="0.25">
      <c r="B377" s="24">
        <v>58</v>
      </c>
      <c r="C377" s="25" t="s">
        <v>9</v>
      </c>
      <c r="D377" s="25">
        <f t="shared" si="18"/>
        <v>0.57999999999999996</v>
      </c>
      <c r="E377" s="25">
        <f t="shared" si="19"/>
        <v>0.50000000000000044</v>
      </c>
      <c r="F377" s="25">
        <f t="shared" si="20"/>
        <v>28.999999999999979</v>
      </c>
      <c r="G377" s="37"/>
      <c r="H377" s="1"/>
      <c r="I377" s="1"/>
      <c r="J377" s="1"/>
      <c r="K377" s="1"/>
      <c r="L377" s="1"/>
      <c r="M377" s="1"/>
      <c r="N377" s="1"/>
    </row>
    <row r="378" spans="2:14" x14ac:dyDescent="0.25">
      <c r="B378" s="24">
        <v>59</v>
      </c>
      <c r="C378" s="25" t="s">
        <v>9</v>
      </c>
      <c r="D378" s="25">
        <f t="shared" si="18"/>
        <v>0.59</v>
      </c>
      <c r="E378" s="25">
        <f t="shared" si="19"/>
        <v>0.50000000000000044</v>
      </c>
      <c r="F378" s="25">
        <f t="shared" si="20"/>
        <v>29.499999999999979</v>
      </c>
      <c r="G378" s="37"/>
      <c r="H378" s="1"/>
      <c r="I378" s="1"/>
      <c r="J378" s="1"/>
      <c r="K378" s="1"/>
      <c r="L378" s="1"/>
      <c r="M378" s="1"/>
      <c r="N378" s="1"/>
    </row>
    <row r="379" spans="2:14" x14ac:dyDescent="0.25">
      <c r="B379" s="24">
        <v>60</v>
      </c>
      <c r="C379" s="25" t="s">
        <v>9</v>
      </c>
      <c r="D379" s="25">
        <f t="shared" si="18"/>
        <v>0.6</v>
      </c>
      <c r="E379" s="25">
        <f t="shared" si="19"/>
        <v>0.50000000000000044</v>
      </c>
      <c r="F379" s="25">
        <f t="shared" si="20"/>
        <v>29.999999999999979</v>
      </c>
      <c r="G379" s="37"/>
      <c r="H379" s="1"/>
      <c r="I379" s="1"/>
      <c r="J379" s="1"/>
      <c r="K379" s="1"/>
      <c r="L379" s="1"/>
      <c r="M379" s="1"/>
      <c r="N379" s="1"/>
    </row>
    <row r="380" spans="2:14" x14ac:dyDescent="0.25">
      <c r="B380" s="24">
        <v>61</v>
      </c>
      <c r="C380" s="25" t="s">
        <v>9</v>
      </c>
      <c r="D380" s="25">
        <f t="shared" si="18"/>
        <v>0.61</v>
      </c>
      <c r="E380" s="25">
        <f t="shared" si="19"/>
        <v>0.50000000000000044</v>
      </c>
      <c r="F380" s="25">
        <f t="shared" si="20"/>
        <v>30.499999999999979</v>
      </c>
      <c r="G380" s="37"/>
      <c r="H380" s="1"/>
      <c r="I380" s="1"/>
      <c r="J380" s="1"/>
      <c r="K380" s="1"/>
      <c r="L380" s="1"/>
      <c r="M380" s="1"/>
      <c r="N380" s="1"/>
    </row>
    <row r="381" spans="2:14" x14ac:dyDescent="0.25">
      <c r="B381" s="24">
        <v>62</v>
      </c>
      <c r="C381" s="25" t="s">
        <v>9</v>
      </c>
      <c r="D381" s="25">
        <f t="shared" si="18"/>
        <v>0.62</v>
      </c>
      <c r="E381" s="25">
        <f t="shared" si="19"/>
        <v>0.50000000000000044</v>
      </c>
      <c r="F381" s="25">
        <f t="shared" si="20"/>
        <v>30.999999999999979</v>
      </c>
      <c r="G381" s="37"/>
      <c r="H381" s="1"/>
      <c r="I381" s="1"/>
      <c r="J381" s="1"/>
      <c r="K381" s="1"/>
      <c r="L381" s="1"/>
      <c r="M381" s="1"/>
      <c r="N381" s="1"/>
    </row>
    <row r="382" spans="2:14" x14ac:dyDescent="0.25">
      <c r="B382" s="24">
        <v>63</v>
      </c>
      <c r="C382" s="25" t="s">
        <v>9</v>
      </c>
      <c r="D382" s="25">
        <f t="shared" si="18"/>
        <v>0.63</v>
      </c>
      <c r="E382" s="25">
        <f t="shared" si="19"/>
        <v>0.50000000000000044</v>
      </c>
      <c r="F382" s="25">
        <f t="shared" si="20"/>
        <v>31.499999999999979</v>
      </c>
      <c r="G382" s="37"/>
      <c r="H382" s="1"/>
      <c r="I382" s="1"/>
      <c r="J382" s="1"/>
      <c r="K382" s="1"/>
      <c r="L382" s="1"/>
      <c r="M382" s="1"/>
      <c r="N382" s="1"/>
    </row>
    <row r="383" spans="2:14" x14ac:dyDescent="0.25">
      <c r="B383" s="24">
        <v>64</v>
      </c>
      <c r="C383" s="25" t="s">
        <v>9</v>
      </c>
      <c r="D383" s="25">
        <f t="shared" si="18"/>
        <v>0.64</v>
      </c>
      <c r="E383" s="25">
        <f t="shared" si="19"/>
        <v>0.50000000000000044</v>
      </c>
      <c r="F383" s="25">
        <f t="shared" si="20"/>
        <v>31.999999999999979</v>
      </c>
      <c r="G383" s="37"/>
      <c r="H383" s="1"/>
      <c r="I383" s="1"/>
      <c r="J383" s="1"/>
      <c r="K383" s="1"/>
      <c r="L383" s="1"/>
      <c r="M383" s="1"/>
      <c r="N383" s="1"/>
    </row>
    <row r="384" spans="2:14" x14ac:dyDescent="0.25">
      <c r="B384" s="24">
        <v>65</v>
      </c>
      <c r="C384" s="25" t="s">
        <v>9</v>
      </c>
      <c r="D384" s="25">
        <f t="shared" si="18"/>
        <v>0.65</v>
      </c>
      <c r="E384" s="25">
        <f t="shared" si="19"/>
        <v>0.50000000000000044</v>
      </c>
      <c r="F384" s="25">
        <f t="shared" si="20"/>
        <v>32.499999999999979</v>
      </c>
      <c r="G384" s="37"/>
      <c r="H384" s="1"/>
      <c r="I384" s="1"/>
      <c r="J384" s="1"/>
      <c r="K384" s="1"/>
      <c r="L384" s="1"/>
      <c r="M384" s="1"/>
      <c r="N384" s="1"/>
    </row>
    <row r="385" spans="2:14" x14ac:dyDescent="0.25">
      <c r="B385" s="24">
        <v>66</v>
      </c>
      <c r="C385" s="25" t="s">
        <v>9</v>
      </c>
      <c r="D385" s="25">
        <f t="shared" ref="D385:D419" si="21">+(B385/$B$419)^$E$318</f>
        <v>0.66</v>
      </c>
      <c r="E385" s="25">
        <f t="shared" ref="E385:E419" si="22">50*(((B385/$B$419)^$E$318)-((B385-1)/$B$419)^$E$318)</f>
        <v>0.50000000000000044</v>
      </c>
      <c r="F385" s="25">
        <f t="shared" si="20"/>
        <v>32.999999999999979</v>
      </c>
      <c r="G385" s="37"/>
      <c r="H385" s="1"/>
      <c r="I385" s="1"/>
      <c r="J385" s="1"/>
      <c r="K385" s="1"/>
      <c r="L385" s="1"/>
      <c r="M385" s="1"/>
      <c r="N385" s="1"/>
    </row>
    <row r="386" spans="2:14" x14ac:dyDescent="0.25">
      <c r="B386" s="24">
        <v>67</v>
      </c>
      <c r="C386" s="25" t="s">
        <v>9</v>
      </c>
      <c r="D386" s="25">
        <f t="shared" si="21"/>
        <v>0.67</v>
      </c>
      <c r="E386" s="25">
        <f t="shared" si="22"/>
        <v>0.50000000000000044</v>
      </c>
      <c r="F386" s="25">
        <f t="shared" ref="F386:F419" si="23">+E386+F385</f>
        <v>33.499999999999979</v>
      </c>
      <c r="G386" s="37"/>
      <c r="H386" s="1"/>
      <c r="I386" s="1"/>
      <c r="J386" s="1"/>
      <c r="K386" s="1"/>
      <c r="L386" s="1"/>
      <c r="M386" s="1"/>
      <c r="N386" s="1"/>
    </row>
    <row r="387" spans="2:14" x14ac:dyDescent="0.25">
      <c r="B387" s="24">
        <v>68</v>
      </c>
      <c r="C387" s="25" t="s">
        <v>9</v>
      </c>
      <c r="D387" s="25">
        <f t="shared" si="21"/>
        <v>0.68</v>
      </c>
      <c r="E387" s="25">
        <f t="shared" si="22"/>
        <v>0.50000000000000044</v>
      </c>
      <c r="F387" s="25">
        <f t="shared" si="23"/>
        <v>33.999999999999979</v>
      </c>
      <c r="G387" s="37"/>
      <c r="H387" s="1"/>
      <c r="I387" s="1"/>
      <c r="J387" s="1"/>
      <c r="K387" s="1"/>
      <c r="L387" s="1"/>
      <c r="M387" s="1"/>
      <c r="N387" s="1"/>
    </row>
    <row r="388" spans="2:14" x14ac:dyDescent="0.25">
      <c r="B388" s="24">
        <v>69</v>
      </c>
      <c r="C388" s="25" t="s">
        <v>9</v>
      </c>
      <c r="D388" s="25">
        <f t="shared" si="21"/>
        <v>0.69</v>
      </c>
      <c r="E388" s="25">
        <f t="shared" si="22"/>
        <v>0.49999999999999489</v>
      </c>
      <c r="F388" s="25">
        <f t="shared" si="23"/>
        <v>34.499999999999972</v>
      </c>
      <c r="G388" s="37"/>
      <c r="H388" s="1"/>
      <c r="I388" s="1"/>
      <c r="J388" s="1"/>
      <c r="K388" s="1"/>
      <c r="L388" s="1"/>
      <c r="M388" s="1"/>
      <c r="N388" s="1"/>
    </row>
    <row r="389" spans="2:14" x14ac:dyDescent="0.25">
      <c r="B389" s="24">
        <v>70</v>
      </c>
      <c r="C389" s="25" t="s">
        <v>9</v>
      </c>
      <c r="D389" s="25">
        <f t="shared" si="21"/>
        <v>0.7</v>
      </c>
      <c r="E389" s="25">
        <f t="shared" si="22"/>
        <v>0.50000000000000044</v>
      </c>
      <c r="F389" s="25">
        <f t="shared" si="23"/>
        <v>34.999999999999972</v>
      </c>
      <c r="G389" s="37"/>
      <c r="H389" s="1"/>
      <c r="I389" s="1"/>
      <c r="J389" s="1"/>
      <c r="K389" s="1"/>
      <c r="L389" s="1"/>
      <c r="M389" s="1"/>
      <c r="N389" s="1"/>
    </row>
    <row r="390" spans="2:14" x14ac:dyDescent="0.25">
      <c r="B390" s="24">
        <v>71</v>
      </c>
      <c r="C390" s="25" t="s">
        <v>9</v>
      </c>
      <c r="D390" s="25">
        <f t="shared" si="21"/>
        <v>0.71</v>
      </c>
      <c r="E390" s="25">
        <f t="shared" si="22"/>
        <v>0.50000000000000044</v>
      </c>
      <c r="F390" s="25">
        <f t="shared" si="23"/>
        <v>35.499999999999972</v>
      </c>
      <c r="G390" s="37"/>
      <c r="H390" s="1"/>
      <c r="I390" s="1"/>
      <c r="J390" s="1"/>
      <c r="K390" s="1"/>
      <c r="L390" s="1"/>
      <c r="M390" s="1"/>
      <c r="N390" s="1"/>
    </row>
    <row r="391" spans="2:14" x14ac:dyDescent="0.25">
      <c r="B391" s="24">
        <v>72</v>
      </c>
      <c r="C391" s="25" t="s">
        <v>9</v>
      </c>
      <c r="D391" s="25">
        <f t="shared" si="21"/>
        <v>0.72</v>
      </c>
      <c r="E391" s="25">
        <f t="shared" si="22"/>
        <v>0.50000000000000044</v>
      </c>
      <c r="F391" s="25">
        <f t="shared" si="23"/>
        <v>35.999999999999972</v>
      </c>
      <c r="G391" s="37"/>
      <c r="H391" s="1"/>
      <c r="I391" s="1"/>
      <c r="J391" s="1"/>
      <c r="K391" s="1"/>
      <c r="L391" s="1"/>
      <c r="M391" s="1"/>
      <c r="N391" s="1"/>
    </row>
    <row r="392" spans="2:14" x14ac:dyDescent="0.25">
      <c r="B392" s="24">
        <v>73</v>
      </c>
      <c r="C392" s="25" t="s">
        <v>9</v>
      </c>
      <c r="D392" s="25">
        <f t="shared" si="21"/>
        <v>0.73</v>
      </c>
      <c r="E392" s="25">
        <f t="shared" si="22"/>
        <v>0.50000000000000044</v>
      </c>
      <c r="F392" s="25">
        <f t="shared" si="23"/>
        <v>36.499999999999972</v>
      </c>
      <c r="G392" s="37"/>
      <c r="H392" s="1"/>
      <c r="I392" s="1"/>
      <c r="J392" s="1"/>
      <c r="K392" s="1"/>
      <c r="L392" s="1"/>
      <c r="M392" s="1"/>
      <c r="N392" s="1"/>
    </row>
    <row r="393" spans="2:14" x14ac:dyDescent="0.25">
      <c r="B393" s="24">
        <v>74</v>
      </c>
      <c r="C393" s="25" t="s">
        <v>9</v>
      </c>
      <c r="D393" s="25">
        <f t="shared" si="21"/>
        <v>0.74</v>
      </c>
      <c r="E393" s="25">
        <f t="shared" si="22"/>
        <v>0.50000000000000044</v>
      </c>
      <c r="F393" s="25">
        <f t="shared" si="23"/>
        <v>36.999999999999972</v>
      </c>
      <c r="G393" s="37"/>
      <c r="H393" s="1"/>
      <c r="I393" s="1"/>
      <c r="J393" s="1"/>
      <c r="K393" s="1"/>
      <c r="L393" s="1"/>
      <c r="M393" s="1"/>
      <c r="N393" s="1"/>
    </row>
    <row r="394" spans="2:14" x14ac:dyDescent="0.25">
      <c r="B394" s="24">
        <v>75</v>
      </c>
      <c r="C394" s="25" t="s">
        <v>9</v>
      </c>
      <c r="D394" s="25">
        <f t="shared" si="21"/>
        <v>0.75</v>
      </c>
      <c r="E394" s="25">
        <f t="shared" si="22"/>
        <v>0.50000000000000044</v>
      </c>
      <c r="F394" s="25">
        <f t="shared" si="23"/>
        <v>37.499999999999972</v>
      </c>
      <c r="G394" s="37"/>
      <c r="H394" s="7">
        <f>+G370/50</f>
        <v>0.5</v>
      </c>
      <c r="I394" s="1"/>
      <c r="J394" s="1"/>
      <c r="K394" s="1"/>
      <c r="L394" s="1">
        <f>+H394/50</f>
        <v>0.01</v>
      </c>
      <c r="M394" s="1"/>
      <c r="N394" s="1">
        <f>+L394/$L$394</f>
        <v>1</v>
      </c>
    </row>
    <row r="395" spans="2:14" x14ac:dyDescent="0.25">
      <c r="B395" s="24">
        <v>76</v>
      </c>
      <c r="C395" s="25" t="s">
        <v>9</v>
      </c>
      <c r="D395" s="25">
        <f t="shared" si="21"/>
        <v>0.76</v>
      </c>
      <c r="E395" s="25">
        <f t="shared" si="22"/>
        <v>0.50000000000000044</v>
      </c>
      <c r="F395" s="25">
        <f t="shared" si="23"/>
        <v>37.999999999999972</v>
      </c>
      <c r="G395" s="37"/>
      <c r="H395" s="1"/>
      <c r="I395" s="1"/>
      <c r="J395" s="1"/>
      <c r="K395" s="1"/>
      <c r="L395" s="1"/>
      <c r="M395" s="1"/>
      <c r="N395" s="1"/>
    </row>
    <row r="396" spans="2:14" x14ac:dyDescent="0.25">
      <c r="B396" s="24">
        <v>77</v>
      </c>
      <c r="C396" s="25" t="s">
        <v>9</v>
      </c>
      <c r="D396" s="25">
        <f t="shared" si="21"/>
        <v>0.77</v>
      </c>
      <c r="E396" s="25">
        <f t="shared" si="22"/>
        <v>0.50000000000000044</v>
      </c>
      <c r="F396" s="25">
        <f t="shared" si="23"/>
        <v>38.499999999999972</v>
      </c>
      <c r="G396" s="37"/>
      <c r="H396" s="1"/>
      <c r="I396" s="1"/>
      <c r="J396" s="1"/>
      <c r="K396" s="1"/>
      <c r="L396" s="1"/>
      <c r="M396" s="1"/>
      <c r="N396" s="1"/>
    </row>
    <row r="397" spans="2:14" x14ac:dyDescent="0.25">
      <c r="B397" s="24">
        <v>78</v>
      </c>
      <c r="C397" s="25" t="s">
        <v>9</v>
      </c>
      <c r="D397" s="25">
        <f t="shared" si="21"/>
        <v>0.78</v>
      </c>
      <c r="E397" s="25">
        <f t="shared" si="22"/>
        <v>0.50000000000000044</v>
      </c>
      <c r="F397" s="25">
        <f t="shared" si="23"/>
        <v>38.999999999999972</v>
      </c>
      <c r="G397" s="37"/>
      <c r="H397" s="1"/>
      <c r="I397" s="1"/>
      <c r="J397" s="1"/>
      <c r="K397" s="1"/>
      <c r="L397" s="1"/>
      <c r="M397" s="1"/>
      <c r="N397" s="1"/>
    </row>
    <row r="398" spans="2:14" x14ac:dyDescent="0.25">
      <c r="B398" s="24">
        <v>79</v>
      </c>
      <c r="C398" s="25" t="s">
        <v>9</v>
      </c>
      <c r="D398" s="25">
        <f t="shared" si="21"/>
        <v>0.79</v>
      </c>
      <c r="E398" s="25">
        <f t="shared" si="22"/>
        <v>0.50000000000000044</v>
      </c>
      <c r="F398" s="25">
        <f t="shared" si="23"/>
        <v>39.499999999999972</v>
      </c>
      <c r="G398" s="37"/>
      <c r="H398" s="1"/>
      <c r="I398" s="1"/>
      <c r="J398" s="1"/>
      <c r="K398" s="1"/>
      <c r="L398" s="1"/>
      <c r="M398" s="1"/>
      <c r="N398" s="1"/>
    </row>
    <row r="399" spans="2:14" x14ac:dyDescent="0.25">
      <c r="B399" s="24">
        <v>80</v>
      </c>
      <c r="C399" s="25" t="s">
        <v>9</v>
      </c>
      <c r="D399" s="25">
        <f t="shared" si="21"/>
        <v>0.8</v>
      </c>
      <c r="E399" s="25">
        <f t="shared" si="22"/>
        <v>0.50000000000000044</v>
      </c>
      <c r="F399" s="25">
        <f t="shared" si="23"/>
        <v>39.999999999999972</v>
      </c>
      <c r="G399" s="37"/>
      <c r="H399" s="1"/>
      <c r="I399" s="1"/>
      <c r="J399" s="1"/>
      <c r="K399" s="1"/>
      <c r="L399" s="1"/>
      <c r="M399" s="1"/>
      <c r="N399" s="1"/>
    </row>
    <row r="400" spans="2:14" x14ac:dyDescent="0.25">
      <c r="B400" s="24">
        <v>81</v>
      </c>
      <c r="C400" s="25" t="s">
        <v>9</v>
      </c>
      <c r="D400" s="25">
        <f t="shared" si="21"/>
        <v>0.81</v>
      </c>
      <c r="E400" s="25">
        <f t="shared" si="22"/>
        <v>0.50000000000000044</v>
      </c>
      <c r="F400" s="25">
        <f t="shared" si="23"/>
        <v>40.499999999999972</v>
      </c>
      <c r="G400" s="37"/>
      <c r="H400" s="1"/>
      <c r="I400" s="1"/>
      <c r="J400" s="1"/>
      <c r="K400" s="1"/>
      <c r="L400" s="1"/>
      <c r="M400" s="1"/>
      <c r="N400" s="1"/>
    </row>
    <row r="401" spans="2:14" x14ac:dyDescent="0.25">
      <c r="B401" s="24">
        <v>82</v>
      </c>
      <c r="C401" s="25" t="s">
        <v>9</v>
      </c>
      <c r="D401" s="25">
        <f t="shared" si="21"/>
        <v>0.82</v>
      </c>
      <c r="E401" s="25">
        <f t="shared" si="22"/>
        <v>0.49999999999999489</v>
      </c>
      <c r="F401" s="25">
        <f t="shared" si="23"/>
        <v>40.999999999999964</v>
      </c>
      <c r="G401" s="37"/>
      <c r="H401" s="1"/>
      <c r="I401" s="1"/>
      <c r="J401" s="1"/>
      <c r="K401" s="1"/>
      <c r="L401" s="1"/>
      <c r="M401" s="1"/>
      <c r="N401" s="1"/>
    </row>
    <row r="402" spans="2:14" x14ac:dyDescent="0.25">
      <c r="B402" s="24">
        <v>83</v>
      </c>
      <c r="C402" s="25" t="s">
        <v>9</v>
      </c>
      <c r="D402" s="25">
        <f t="shared" si="21"/>
        <v>0.83</v>
      </c>
      <c r="E402" s="25">
        <f t="shared" si="22"/>
        <v>0.50000000000000044</v>
      </c>
      <c r="F402" s="25">
        <f t="shared" si="23"/>
        <v>41.499999999999964</v>
      </c>
      <c r="G402" s="37"/>
      <c r="H402" s="1"/>
      <c r="I402" s="1"/>
      <c r="J402" s="1"/>
      <c r="K402" s="1"/>
      <c r="L402" s="1"/>
      <c r="M402" s="1"/>
      <c r="N402" s="1"/>
    </row>
    <row r="403" spans="2:14" x14ac:dyDescent="0.25">
      <c r="B403" s="24">
        <v>84</v>
      </c>
      <c r="C403" s="25" t="s">
        <v>9</v>
      </c>
      <c r="D403" s="25">
        <f t="shared" si="21"/>
        <v>0.84</v>
      </c>
      <c r="E403" s="25">
        <f t="shared" si="22"/>
        <v>0.50000000000000044</v>
      </c>
      <c r="F403" s="25">
        <f t="shared" si="23"/>
        <v>41.999999999999964</v>
      </c>
      <c r="G403" s="37"/>
      <c r="H403" s="1"/>
      <c r="I403" s="1"/>
      <c r="J403" s="1"/>
      <c r="K403" s="1"/>
      <c r="L403" s="1"/>
      <c r="M403" s="1"/>
      <c r="N403" s="1"/>
    </row>
    <row r="404" spans="2:14" x14ac:dyDescent="0.25">
      <c r="B404" s="24">
        <v>85</v>
      </c>
      <c r="C404" s="25" t="s">
        <v>9</v>
      </c>
      <c r="D404" s="25">
        <f t="shared" si="21"/>
        <v>0.85</v>
      </c>
      <c r="E404" s="25">
        <f t="shared" si="22"/>
        <v>0.50000000000000044</v>
      </c>
      <c r="F404" s="25">
        <f t="shared" si="23"/>
        <v>42.499999999999964</v>
      </c>
      <c r="G404" s="37"/>
      <c r="H404" s="1"/>
      <c r="I404" s="1"/>
      <c r="J404" s="1"/>
      <c r="K404" s="1"/>
      <c r="L404" s="1"/>
      <c r="M404" s="1"/>
      <c r="N404" s="1"/>
    </row>
    <row r="405" spans="2:14" x14ac:dyDescent="0.25">
      <c r="B405" s="24">
        <v>86</v>
      </c>
      <c r="C405" s="25" t="s">
        <v>9</v>
      </c>
      <c r="D405" s="25">
        <f t="shared" si="21"/>
        <v>0.86</v>
      </c>
      <c r="E405" s="25">
        <f t="shared" si="22"/>
        <v>0.50000000000000044</v>
      </c>
      <c r="F405" s="25">
        <f t="shared" si="23"/>
        <v>42.999999999999964</v>
      </c>
      <c r="G405" s="37"/>
      <c r="H405" s="1"/>
      <c r="I405" s="1"/>
      <c r="J405" s="1"/>
      <c r="K405" s="1"/>
      <c r="L405" s="1"/>
      <c r="M405" s="1"/>
      <c r="N405" s="1"/>
    </row>
    <row r="406" spans="2:14" x14ac:dyDescent="0.25">
      <c r="B406" s="24">
        <v>87</v>
      </c>
      <c r="C406" s="25" t="s">
        <v>9</v>
      </c>
      <c r="D406" s="25">
        <f t="shared" si="21"/>
        <v>0.87</v>
      </c>
      <c r="E406" s="25">
        <f t="shared" si="22"/>
        <v>0.50000000000000044</v>
      </c>
      <c r="F406" s="25">
        <f t="shared" si="23"/>
        <v>43.499999999999964</v>
      </c>
      <c r="G406" s="37"/>
      <c r="H406" s="1"/>
      <c r="I406" s="1"/>
      <c r="J406" s="1"/>
      <c r="K406" s="1"/>
      <c r="L406" s="1"/>
      <c r="M406" s="1"/>
      <c r="N406" s="1"/>
    </row>
    <row r="407" spans="2:14" x14ac:dyDescent="0.25">
      <c r="B407" s="24">
        <v>88</v>
      </c>
      <c r="C407" s="25" t="s">
        <v>9</v>
      </c>
      <c r="D407" s="25">
        <f t="shared" si="21"/>
        <v>0.88</v>
      </c>
      <c r="E407" s="25">
        <f t="shared" si="22"/>
        <v>0.50000000000000044</v>
      </c>
      <c r="F407" s="25">
        <f t="shared" si="23"/>
        <v>43.999999999999964</v>
      </c>
      <c r="G407" s="37"/>
      <c r="H407" s="1"/>
      <c r="I407" s="1"/>
      <c r="J407" s="1"/>
      <c r="K407" s="1"/>
      <c r="L407" s="1"/>
      <c r="M407" s="1"/>
      <c r="N407" s="1"/>
    </row>
    <row r="408" spans="2:14" x14ac:dyDescent="0.25">
      <c r="B408" s="24">
        <v>89</v>
      </c>
      <c r="C408" s="25" t="s">
        <v>9</v>
      </c>
      <c r="D408" s="25">
        <f t="shared" si="21"/>
        <v>0.89</v>
      </c>
      <c r="E408" s="25">
        <f t="shared" si="22"/>
        <v>0.50000000000000044</v>
      </c>
      <c r="F408" s="25">
        <f t="shared" si="23"/>
        <v>44.499999999999964</v>
      </c>
      <c r="G408" s="37"/>
      <c r="H408" s="1"/>
      <c r="I408" s="1"/>
      <c r="J408" s="1"/>
      <c r="K408" s="1"/>
      <c r="L408" s="1"/>
      <c r="M408" s="1"/>
      <c r="N408" s="1"/>
    </row>
    <row r="409" spans="2:14" x14ac:dyDescent="0.25">
      <c r="B409" s="24">
        <v>90</v>
      </c>
      <c r="C409" s="25" t="s">
        <v>9</v>
      </c>
      <c r="D409" s="25">
        <f t="shared" si="21"/>
        <v>0.9</v>
      </c>
      <c r="E409" s="25">
        <f t="shared" si="22"/>
        <v>0.50000000000000044</v>
      </c>
      <c r="F409" s="25">
        <f t="shared" si="23"/>
        <v>44.999999999999964</v>
      </c>
      <c r="G409" s="37"/>
      <c r="H409" s="1"/>
      <c r="I409" s="1"/>
      <c r="J409" s="1"/>
      <c r="K409" s="1"/>
      <c r="L409" s="1"/>
      <c r="M409" s="1"/>
      <c r="N409" s="1"/>
    </row>
    <row r="410" spans="2:14" x14ac:dyDescent="0.25">
      <c r="B410" s="24">
        <v>91</v>
      </c>
      <c r="C410" s="25" t="s">
        <v>9</v>
      </c>
      <c r="D410" s="25">
        <f t="shared" si="21"/>
        <v>0.91</v>
      </c>
      <c r="E410" s="25">
        <f t="shared" si="22"/>
        <v>0.50000000000000044</v>
      </c>
      <c r="F410" s="25">
        <f t="shared" si="23"/>
        <v>45.499999999999964</v>
      </c>
      <c r="G410" s="37"/>
      <c r="H410" s="1"/>
      <c r="I410" s="1"/>
      <c r="J410" s="1"/>
      <c r="K410" s="1"/>
      <c r="L410" s="1"/>
      <c r="M410" s="1"/>
      <c r="N410" s="1"/>
    </row>
    <row r="411" spans="2:14" x14ac:dyDescent="0.25">
      <c r="B411" s="24">
        <v>92</v>
      </c>
      <c r="C411" s="25" t="s">
        <v>9</v>
      </c>
      <c r="D411" s="25">
        <f t="shared" si="21"/>
        <v>0.92</v>
      </c>
      <c r="E411" s="25">
        <f t="shared" si="22"/>
        <v>0.50000000000000044</v>
      </c>
      <c r="F411" s="25">
        <f t="shared" si="23"/>
        <v>45.999999999999964</v>
      </c>
      <c r="G411" s="37"/>
      <c r="H411" s="1"/>
      <c r="I411" s="1"/>
      <c r="J411" s="1"/>
      <c r="K411" s="1"/>
      <c r="L411" s="1"/>
      <c r="M411" s="1"/>
      <c r="N411" s="1"/>
    </row>
    <row r="412" spans="2:14" x14ac:dyDescent="0.25">
      <c r="B412" s="24">
        <v>93</v>
      </c>
      <c r="C412" s="25" t="s">
        <v>9</v>
      </c>
      <c r="D412" s="25">
        <f t="shared" si="21"/>
        <v>0.93</v>
      </c>
      <c r="E412" s="25">
        <f t="shared" si="22"/>
        <v>0.50000000000000044</v>
      </c>
      <c r="F412" s="25">
        <f t="shared" si="23"/>
        <v>46.499999999999964</v>
      </c>
      <c r="G412" s="37"/>
      <c r="H412" s="1"/>
      <c r="I412" s="1"/>
      <c r="J412" s="1"/>
      <c r="K412" s="1"/>
      <c r="L412" s="1"/>
      <c r="M412" s="1"/>
      <c r="N412" s="1"/>
    </row>
    <row r="413" spans="2:14" x14ac:dyDescent="0.25">
      <c r="B413" s="24">
        <v>94</v>
      </c>
      <c r="C413" s="25" t="s">
        <v>9</v>
      </c>
      <c r="D413" s="25">
        <f t="shared" si="21"/>
        <v>0.94</v>
      </c>
      <c r="E413" s="25">
        <f t="shared" si="22"/>
        <v>0.49999999999999489</v>
      </c>
      <c r="F413" s="25">
        <f t="shared" si="23"/>
        <v>46.999999999999957</v>
      </c>
      <c r="G413" s="37"/>
      <c r="H413" s="1"/>
      <c r="I413" s="1"/>
      <c r="J413" s="1"/>
      <c r="K413" s="1"/>
      <c r="L413" s="1"/>
      <c r="M413" s="1"/>
      <c r="N413" s="1"/>
    </row>
    <row r="414" spans="2:14" x14ac:dyDescent="0.25">
      <c r="B414" s="24">
        <v>95</v>
      </c>
      <c r="C414" s="25" t="s">
        <v>9</v>
      </c>
      <c r="D414" s="25">
        <f t="shared" si="21"/>
        <v>0.95</v>
      </c>
      <c r="E414" s="25">
        <f t="shared" si="22"/>
        <v>0.50000000000000044</v>
      </c>
      <c r="F414" s="25">
        <f t="shared" si="23"/>
        <v>47.499999999999957</v>
      </c>
      <c r="G414" s="37"/>
      <c r="H414" s="1"/>
      <c r="I414" s="1"/>
      <c r="J414" s="1"/>
      <c r="K414" s="1"/>
      <c r="L414" s="1"/>
      <c r="M414" s="1"/>
      <c r="N414" s="1"/>
    </row>
    <row r="415" spans="2:14" x14ac:dyDescent="0.25">
      <c r="B415" s="24">
        <v>96</v>
      </c>
      <c r="C415" s="25" t="s">
        <v>9</v>
      </c>
      <c r="D415" s="25">
        <f t="shared" si="21"/>
        <v>0.96</v>
      </c>
      <c r="E415" s="25">
        <f t="shared" si="22"/>
        <v>0.50000000000000044</v>
      </c>
      <c r="F415" s="25">
        <f t="shared" si="23"/>
        <v>47.999999999999957</v>
      </c>
      <c r="G415" s="37"/>
      <c r="H415" s="1"/>
      <c r="I415" s="1"/>
      <c r="J415" s="1"/>
      <c r="K415" s="1"/>
      <c r="L415" s="1"/>
      <c r="M415" s="1"/>
      <c r="N415" s="1"/>
    </row>
    <row r="416" spans="2:14" x14ac:dyDescent="0.25">
      <c r="B416" s="24">
        <v>97</v>
      </c>
      <c r="C416" s="25" t="s">
        <v>9</v>
      </c>
      <c r="D416" s="25">
        <f t="shared" si="21"/>
        <v>0.97</v>
      </c>
      <c r="E416" s="25">
        <f t="shared" si="22"/>
        <v>0.50000000000000044</v>
      </c>
      <c r="F416" s="25">
        <f t="shared" si="23"/>
        <v>48.499999999999957</v>
      </c>
      <c r="G416" s="37"/>
      <c r="H416" s="1"/>
      <c r="I416" s="1"/>
      <c r="J416" s="1"/>
      <c r="K416" s="1"/>
      <c r="L416" s="1"/>
      <c r="M416" s="1"/>
      <c r="N416" s="1"/>
    </row>
    <row r="417" spans="2:14" x14ac:dyDescent="0.25">
      <c r="B417" s="24">
        <v>98</v>
      </c>
      <c r="C417" s="25" t="s">
        <v>9</v>
      </c>
      <c r="D417" s="25">
        <f t="shared" si="21"/>
        <v>0.98</v>
      </c>
      <c r="E417" s="25">
        <f t="shared" si="22"/>
        <v>0.50000000000000044</v>
      </c>
      <c r="F417" s="25">
        <f t="shared" si="23"/>
        <v>48.999999999999957</v>
      </c>
      <c r="G417" s="37"/>
      <c r="H417" s="1"/>
      <c r="I417" s="1"/>
      <c r="J417" s="1"/>
      <c r="K417" s="1"/>
      <c r="L417" s="1"/>
      <c r="M417" s="1"/>
      <c r="N417" s="1"/>
    </row>
    <row r="418" spans="2:14" x14ac:dyDescent="0.25">
      <c r="B418" s="24">
        <v>99</v>
      </c>
      <c r="C418" s="25" t="s">
        <v>9</v>
      </c>
      <c r="D418" s="25">
        <f t="shared" si="21"/>
        <v>0.99</v>
      </c>
      <c r="E418" s="25">
        <f t="shared" si="22"/>
        <v>0.50000000000000044</v>
      </c>
      <c r="F418" s="25">
        <f t="shared" si="23"/>
        <v>49.499999999999957</v>
      </c>
      <c r="G418" s="37"/>
      <c r="H418" s="1"/>
      <c r="I418" s="1"/>
      <c r="J418" s="1"/>
      <c r="K418" s="1"/>
      <c r="L418" s="1"/>
      <c r="M418" s="1"/>
      <c r="N418" s="1"/>
    </row>
    <row r="419" spans="2:14" x14ac:dyDescent="0.25">
      <c r="B419" s="24">
        <v>100</v>
      </c>
      <c r="C419" s="25" t="s">
        <v>9</v>
      </c>
      <c r="D419" s="25">
        <f t="shared" si="21"/>
        <v>1</v>
      </c>
      <c r="E419" s="25">
        <f t="shared" si="22"/>
        <v>0.50000000000000044</v>
      </c>
      <c r="F419" s="25">
        <f t="shared" si="23"/>
        <v>49.999999999999957</v>
      </c>
      <c r="G419" s="38"/>
      <c r="H419" s="1"/>
      <c r="I419" s="1"/>
      <c r="J419" s="1"/>
      <c r="K419" s="1"/>
      <c r="L419" s="1"/>
      <c r="M419" s="1"/>
      <c r="N419" s="1"/>
    </row>
    <row r="420" spans="2:14" x14ac:dyDescent="0.25">
      <c r="B420" s="1"/>
      <c r="C420" s="1"/>
      <c r="D420" s="1"/>
      <c r="E420" s="1"/>
      <c r="F420" s="1"/>
      <c r="G420" s="6">
        <f>+G320+G370+G340</f>
        <v>50</v>
      </c>
      <c r="H420" s="1"/>
      <c r="I420" s="1"/>
      <c r="J420" s="1"/>
      <c r="K420" s="1"/>
      <c r="L420" s="1"/>
      <c r="M420" s="1"/>
      <c r="N420" s="1"/>
    </row>
  </sheetData>
  <mergeCells count="12">
    <mergeCell ref="G370:G419"/>
    <mergeCell ref="G130:G159"/>
    <mergeCell ref="G160:G209"/>
    <mergeCell ref="G5:G24"/>
    <mergeCell ref="G25:G54"/>
    <mergeCell ref="G55:G104"/>
    <mergeCell ref="G110:G129"/>
    <mergeCell ref="G215:G234"/>
    <mergeCell ref="G235:G264"/>
    <mergeCell ref="G265:G314"/>
    <mergeCell ref="G320:G339"/>
    <mergeCell ref="G340:G36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4F3E1-4593-47F7-B8D9-84A1A3158935}">
  <dimension ref="B1:AR44"/>
  <sheetViews>
    <sheetView topLeftCell="A28" zoomScale="64" zoomScaleNormal="64" workbookViewId="0">
      <selection activeCell="AS37" sqref="AS37"/>
    </sheetView>
  </sheetViews>
  <sheetFormatPr baseColWidth="10" defaultColWidth="3.7109375" defaultRowHeight="15" customHeight="1" x14ac:dyDescent="0.25"/>
  <sheetData>
    <row r="1" spans="2:44" ht="15" customHeight="1" thickBot="1" x14ac:dyDescent="0.3">
      <c r="B1" t="s">
        <v>10</v>
      </c>
      <c r="Y1" t="s">
        <v>12</v>
      </c>
    </row>
    <row r="2" spans="2:44" ht="15" customHeight="1" x14ac:dyDescent="0.25">
      <c r="B2" s="15">
        <v>0</v>
      </c>
      <c r="C2" s="15">
        <v>0</v>
      </c>
      <c r="D2" s="15">
        <v>0</v>
      </c>
      <c r="E2" s="15">
        <v>0</v>
      </c>
      <c r="F2" s="15">
        <v>0</v>
      </c>
      <c r="G2" s="15">
        <v>0</v>
      </c>
      <c r="H2" s="15">
        <v>0</v>
      </c>
      <c r="I2" s="15">
        <v>0</v>
      </c>
      <c r="J2" s="15">
        <v>0</v>
      </c>
      <c r="K2" s="15">
        <v>0</v>
      </c>
      <c r="L2" s="15">
        <v>0</v>
      </c>
      <c r="M2" s="15">
        <v>0</v>
      </c>
      <c r="N2" s="15">
        <v>0</v>
      </c>
      <c r="O2" s="15">
        <v>0</v>
      </c>
      <c r="P2" s="15">
        <v>0</v>
      </c>
      <c r="Q2" s="15">
        <v>0</v>
      </c>
      <c r="R2" s="15">
        <v>0</v>
      </c>
      <c r="S2" s="15">
        <v>0</v>
      </c>
      <c r="T2" s="15">
        <v>0</v>
      </c>
      <c r="U2" s="16">
        <v>0</v>
      </c>
      <c r="Y2" s="15">
        <v>0</v>
      </c>
      <c r="Z2" s="15">
        <v>0</v>
      </c>
      <c r="AA2" s="15">
        <v>0</v>
      </c>
      <c r="AB2" s="15">
        <v>0</v>
      </c>
      <c r="AC2" s="15">
        <v>0</v>
      </c>
      <c r="AD2" s="15">
        <v>0</v>
      </c>
      <c r="AE2" s="15">
        <v>0</v>
      </c>
      <c r="AF2" s="15">
        <v>0</v>
      </c>
      <c r="AG2" s="15">
        <v>0</v>
      </c>
      <c r="AH2" s="15">
        <v>0</v>
      </c>
      <c r="AI2" s="15">
        <v>0</v>
      </c>
      <c r="AJ2" s="15">
        <v>0</v>
      </c>
      <c r="AK2" s="15">
        <v>0</v>
      </c>
      <c r="AL2" s="15">
        <v>0</v>
      </c>
      <c r="AM2" s="15">
        <v>0</v>
      </c>
      <c r="AN2" s="15">
        <v>0</v>
      </c>
      <c r="AO2" s="15">
        <v>0</v>
      </c>
      <c r="AP2" s="15">
        <v>0</v>
      </c>
      <c r="AQ2" s="15">
        <v>0</v>
      </c>
      <c r="AR2" s="16">
        <v>0</v>
      </c>
    </row>
    <row r="3" spans="2:44" ht="15" customHeight="1" x14ac:dyDescent="0.25">
      <c r="B3" s="18">
        <v>0</v>
      </c>
      <c r="C3" s="18">
        <v>0</v>
      </c>
      <c r="D3" s="18">
        <v>0</v>
      </c>
      <c r="E3" s="18">
        <v>0</v>
      </c>
      <c r="F3" s="18">
        <v>0</v>
      </c>
      <c r="G3" s="18">
        <v>0</v>
      </c>
      <c r="H3" s="18">
        <v>0</v>
      </c>
      <c r="I3" s="18">
        <v>0</v>
      </c>
      <c r="J3" s="18">
        <v>0</v>
      </c>
      <c r="K3" s="18">
        <v>0</v>
      </c>
      <c r="L3" s="18">
        <v>0</v>
      </c>
      <c r="M3" s="18">
        <v>0</v>
      </c>
      <c r="N3" s="18">
        <v>0</v>
      </c>
      <c r="O3" s="18">
        <v>0</v>
      </c>
      <c r="P3" s="18">
        <v>0</v>
      </c>
      <c r="Q3" s="18">
        <v>0</v>
      </c>
      <c r="R3" s="18">
        <v>0</v>
      </c>
      <c r="S3" s="18">
        <v>0</v>
      </c>
      <c r="T3" s="18">
        <v>0</v>
      </c>
      <c r="U3" s="19">
        <v>0</v>
      </c>
      <c r="Y3" s="18">
        <v>0</v>
      </c>
      <c r="Z3" s="18">
        <v>0</v>
      </c>
      <c r="AA3" s="18">
        <v>0</v>
      </c>
      <c r="AB3" s="18">
        <v>0</v>
      </c>
      <c r="AC3" s="18">
        <v>0</v>
      </c>
      <c r="AD3" s="18">
        <v>0</v>
      </c>
      <c r="AE3" s="18">
        <v>0</v>
      </c>
      <c r="AF3" s="18">
        <v>0</v>
      </c>
      <c r="AG3" s="18">
        <v>0</v>
      </c>
      <c r="AH3" s="18">
        <v>0</v>
      </c>
      <c r="AI3" s="18">
        <v>0</v>
      </c>
      <c r="AJ3" s="18">
        <v>0</v>
      </c>
      <c r="AK3" s="18">
        <v>0</v>
      </c>
      <c r="AL3" s="18">
        <v>0</v>
      </c>
      <c r="AM3" s="18">
        <v>0</v>
      </c>
      <c r="AN3" s="18">
        <v>0</v>
      </c>
      <c r="AO3" s="18">
        <v>0</v>
      </c>
      <c r="AP3" s="18">
        <v>0</v>
      </c>
      <c r="AQ3" s="18">
        <v>0</v>
      </c>
      <c r="AR3" s="19">
        <v>0</v>
      </c>
    </row>
    <row r="4" spans="2:44" ht="15" customHeight="1" x14ac:dyDescent="0.25">
      <c r="B4" s="18">
        <v>0</v>
      </c>
      <c r="C4" s="18">
        <v>0</v>
      </c>
      <c r="D4" s="18">
        <v>0</v>
      </c>
      <c r="E4" s="18">
        <v>0</v>
      </c>
      <c r="F4" s="18">
        <v>0</v>
      </c>
      <c r="G4" s="18">
        <v>0</v>
      </c>
      <c r="H4" s="18">
        <v>0</v>
      </c>
      <c r="I4" s="18">
        <v>0</v>
      </c>
      <c r="J4" s="18">
        <v>0</v>
      </c>
      <c r="K4" s="18">
        <v>0</v>
      </c>
      <c r="L4" s="18">
        <v>0</v>
      </c>
      <c r="M4" s="18">
        <v>0</v>
      </c>
      <c r="N4" s="18">
        <v>0</v>
      </c>
      <c r="O4" s="18">
        <v>0</v>
      </c>
      <c r="P4" s="18">
        <v>0</v>
      </c>
      <c r="Q4" s="18">
        <v>0</v>
      </c>
      <c r="R4" s="18">
        <v>0</v>
      </c>
      <c r="S4" s="18">
        <v>0</v>
      </c>
      <c r="T4" s="18">
        <v>0</v>
      </c>
      <c r="U4" s="19">
        <v>0</v>
      </c>
      <c r="Y4" s="18">
        <v>0</v>
      </c>
      <c r="Z4" s="18">
        <v>0</v>
      </c>
      <c r="AA4" s="18">
        <v>0</v>
      </c>
      <c r="AB4" s="18">
        <v>0</v>
      </c>
      <c r="AC4" s="18">
        <v>0</v>
      </c>
      <c r="AD4" s="18">
        <v>0</v>
      </c>
      <c r="AE4" s="18">
        <v>0</v>
      </c>
      <c r="AF4" s="18">
        <v>0</v>
      </c>
      <c r="AG4" s="18">
        <v>0</v>
      </c>
      <c r="AH4" s="18">
        <v>0</v>
      </c>
      <c r="AI4" s="18">
        <v>0</v>
      </c>
      <c r="AJ4" s="18">
        <v>0</v>
      </c>
      <c r="AK4" s="18">
        <v>0</v>
      </c>
      <c r="AL4" s="18">
        <v>0</v>
      </c>
      <c r="AM4" s="18">
        <v>0</v>
      </c>
      <c r="AN4" s="18">
        <v>0</v>
      </c>
      <c r="AO4" s="18">
        <v>0</v>
      </c>
      <c r="AP4" s="18">
        <v>0</v>
      </c>
      <c r="AQ4" s="18">
        <v>0</v>
      </c>
      <c r="AR4" s="19">
        <v>0</v>
      </c>
    </row>
    <row r="5" spans="2:44" ht="15" customHeight="1" x14ac:dyDescent="0.25">
      <c r="B5" s="18">
        <v>0</v>
      </c>
      <c r="C5" s="18">
        <v>0</v>
      </c>
      <c r="D5" s="18">
        <v>0</v>
      </c>
      <c r="E5" s="18">
        <v>0</v>
      </c>
      <c r="F5" s="18">
        <v>0</v>
      </c>
      <c r="G5" s="18">
        <v>0</v>
      </c>
      <c r="H5" s="18">
        <v>0</v>
      </c>
      <c r="I5" s="18">
        <v>0</v>
      </c>
      <c r="J5" s="18">
        <v>0</v>
      </c>
      <c r="K5" s="18">
        <v>0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18">
        <v>0</v>
      </c>
      <c r="S5" s="18">
        <v>0</v>
      </c>
      <c r="T5" s="18">
        <v>0</v>
      </c>
      <c r="U5" s="19">
        <v>0</v>
      </c>
      <c r="Y5" s="18">
        <v>0</v>
      </c>
      <c r="Z5" s="18">
        <v>0</v>
      </c>
      <c r="AA5" s="18">
        <v>0</v>
      </c>
      <c r="AB5" s="18">
        <v>0</v>
      </c>
      <c r="AC5" s="18">
        <v>0</v>
      </c>
      <c r="AD5" s="18">
        <v>0</v>
      </c>
      <c r="AE5" s="18">
        <v>0</v>
      </c>
      <c r="AF5" s="18">
        <v>0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18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9">
        <v>0</v>
      </c>
    </row>
    <row r="6" spans="2:44" ht="15" customHeight="1" x14ac:dyDescent="0.25"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9">
        <v>0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0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18">
        <v>0</v>
      </c>
      <c r="AM6" s="18">
        <v>0</v>
      </c>
      <c r="AN6" s="18">
        <v>0</v>
      </c>
      <c r="AO6" s="18">
        <v>0</v>
      </c>
      <c r="AP6" s="18">
        <v>0</v>
      </c>
      <c r="AQ6" s="18">
        <v>0</v>
      </c>
      <c r="AR6" s="19">
        <v>0</v>
      </c>
    </row>
    <row r="7" spans="2:44" ht="15" customHeight="1" x14ac:dyDescent="0.25"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9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18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9">
        <v>0</v>
      </c>
    </row>
    <row r="8" spans="2:44" ht="15" customHeight="1" x14ac:dyDescent="0.25"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9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18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9">
        <v>0</v>
      </c>
    </row>
    <row r="9" spans="2:44" ht="15" customHeight="1" x14ac:dyDescent="0.25"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9">
        <v>0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0</v>
      </c>
      <c r="AG9" s="18">
        <v>0</v>
      </c>
      <c r="AH9" s="18">
        <v>0</v>
      </c>
      <c r="AI9" s="18">
        <v>0</v>
      </c>
      <c r="AJ9" s="18">
        <v>0</v>
      </c>
      <c r="AK9" s="18">
        <v>0</v>
      </c>
      <c r="AL9" s="18">
        <v>0</v>
      </c>
      <c r="AM9" s="18">
        <v>0</v>
      </c>
      <c r="AN9" s="18">
        <v>0</v>
      </c>
      <c r="AO9" s="18">
        <v>0</v>
      </c>
      <c r="AP9" s="18">
        <v>0</v>
      </c>
      <c r="AQ9" s="18">
        <v>0</v>
      </c>
      <c r="AR9" s="19">
        <v>0</v>
      </c>
    </row>
    <row r="10" spans="2:44" ht="15" customHeight="1" x14ac:dyDescent="0.25"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9">
        <v>0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0</v>
      </c>
      <c r="AG10" s="18">
        <v>0</v>
      </c>
      <c r="AH10" s="18">
        <v>0</v>
      </c>
      <c r="AI10" s="18">
        <v>0</v>
      </c>
      <c r="AJ10" s="18">
        <v>0</v>
      </c>
      <c r="AK10" s="18">
        <v>0</v>
      </c>
      <c r="AL10" s="18">
        <v>0</v>
      </c>
      <c r="AM10" s="18">
        <v>0</v>
      </c>
      <c r="AN10" s="18">
        <v>0</v>
      </c>
      <c r="AO10" s="18">
        <v>0</v>
      </c>
      <c r="AP10" s="18">
        <v>0</v>
      </c>
      <c r="AQ10" s="18">
        <v>0</v>
      </c>
      <c r="AR10" s="19">
        <v>0</v>
      </c>
    </row>
    <row r="11" spans="2:44" ht="15" customHeight="1" x14ac:dyDescent="0.25"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9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8">
        <v>0</v>
      </c>
      <c r="AI11" s="18">
        <v>0</v>
      </c>
      <c r="AJ11" s="18">
        <v>0</v>
      </c>
      <c r="AK11" s="18">
        <v>0</v>
      </c>
      <c r="AL11" s="18">
        <v>0</v>
      </c>
      <c r="AM11" s="18">
        <v>0</v>
      </c>
      <c r="AN11" s="18">
        <v>0</v>
      </c>
      <c r="AO11" s="18">
        <v>0</v>
      </c>
      <c r="AP11" s="18">
        <v>0</v>
      </c>
      <c r="AQ11" s="18">
        <v>0</v>
      </c>
      <c r="AR11" s="19">
        <v>0</v>
      </c>
    </row>
    <row r="12" spans="2:44" ht="15" customHeight="1" x14ac:dyDescent="0.25"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9">
        <v>0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0</v>
      </c>
      <c r="AP12" s="18">
        <v>0</v>
      </c>
      <c r="AQ12" s="18">
        <v>0</v>
      </c>
      <c r="AR12" s="19">
        <v>0</v>
      </c>
    </row>
    <row r="13" spans="2:44" ht="15" customHeight="1" x14ac:dyDescent="0.25"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9">
        <v>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>
        <v>0</v>
      </c>
      <c r="AH13" s="18">
        <v>0</v>
      </c>
      <c r="AI13" s="18">
        <v>0</v>
      </c>
      <c r="AJ13" s="18">
        <v>0</v>
      </c>
      <c r="AK13" s="18">
        <v>0</v>
      </c>
      <c r="AL13" s="18">
        <v>0</v>
      </c>
      <c r="AM13" s="18">
        <v>0</v>
      </c>
      <c r="AN13" s="18">
        <v>0</v>
      </c>
      <c r="AO13" s="18">
        <v>0</v>
      </c>
      <c r="AP13" s="18">
        <v>0</v>
      </c>
      <c r="AQ13" s="18">
        <v>0</v>
      </c>
      <c r="AR13" s="19">
        <v>0</v>
      </c>
    </row>
    <row r="14" spans="2:44" ht="15" customHeight="1" x14ac:dyDescent="0.25"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9">
        <v>0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18">
        <v>0</v>
      </c>
      <c r="AM14" s="18">
        <v>0</v>
      </c>
      <c r="AN14" s="18">
        <v>0</v>
      </c>
      <c r="AO14" s="18">
        <v>0</v>
      </c>
      <c r="AP14" s="18">
        <v>0</v>
      </c>
      <c r="AQ14" s="18">
        <v>0</v>
      </c>
      <c r="AR14" s="19">
        <v>0</v>
      </c>
    </row>
    <row r="15" spans="2:44" ht="15" customHeight="1" x14ac:dyDescent="0.25"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9">
        <v>0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0</v>
      </c>
      <c r="AG15" s="18">
        <v>0</v>
      </c>
      <c r="AH15" s="18">
        <v>0</v>
      </c>
      <c r="AI15" s="18">
        <v>0</v>
      </c>
      <c r="AJ15" s="18">
        <v>0</v>
      </c>
      <c r="AK15" s="18">
        <v>0</v>
      </c>
      <c r="AL15" s="18">
        <v>0</v>
      </c>
      <c r="AM15" s="18">
        <v>0</v>
      </c>
      <c r="AN15" s="18">
        <v>0</v>
      </c>
      <c r="AO15" s="18">
        <v>0</v>
      </c>
      <c r="AP15" s="18">
        <v>0</v>
      </c>
      <c r="AQ15" s="18">
        <v>0</v>
      </c>
      <c r="AR15" s="19">
        <v>0</v>
      </c>
    </row>
    <row r="16" spans="2:44" ht="15" customHeight="1" x14ac:dyDescent="0.25"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9">
        <v>0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0</v>
      </c>
      <c r="AG16" s="18">
        <v>0</v>
      </c>
      <c r="AH16" s="18">
        <v>0</v>
      </c>
      <c r="AI16" s="18">
        <v>0</v>
      </c>
      <c r="AJ16" s="18">
        <v>0</v>
      </c>
      <c r="AK16" s="18">
        <v>0</v>
      </c>
      <c r="AL16" s="18">
        <v>0</v>
      </c>
      <c r="AM16" s="18">
        <v>0</v>
      </c>
      <c r="AN16" s="18">
        <v>0</v>
      </c>
      <c r="AO16" s="18">
        <v>0</v>
      </c>
      <c r="AP16" s="18">
        <v>0</v>
      </c>
      <c r="AQ16" s="18">
        <v>0</v>
      </c>
      <c r="AR16" s="19">
        <v>0</v>
      </c>
    </row>
    <row r="17" spans="2:44" ht="15" customHeight="1" x14ac:dyDescent="0.25">
      <c r="B17" s="18">
        <v>1</v>
      </c>
      <c r="C17" s="18">
        <v>1</v>
      </c>
      <c r="D17" s="18">
        <v>1</v>
      </c>
      <c r="E17" s="18">
        <v>1</v>
      </c>
      <c r="F17" s="18">
        <v>1</v>
      </c>
      <c r="G17" s="18">
        <v>1</v>
      </c>
      <c r="H17" s="18">
        <v>1</v>
      </c>
      <c r="I17" s="18">
        <v>2</v>
      </c>
      <c r="J17" s="18">
        <v>2</v>
      </c>
      <c r="K17" s="18">
        <v>2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9">
        <v>0</v>
      </c>
      <c r="Y17" s="18">
        <v>3</v>
      </c>
      <c r="Z17" s="18">
        <v>3</v>
      </c>
      <c r="AA17" s="18">
        <v>3</v>
      </c>
      <c r="AB17" s="18">
        <v>3</v>
      </c>
      <c r="AC17" s="18">
        <v>3</v>
      </c>
      <c r="AD17" s="18">
        <v>3</v>
      </c>
      <c r="AE17" s="18">
        <v>3</v>
      </c>
      <c r="AF17" s="18">
        <v>3</v>
      </c>
      <c r="AG17" s="18">
        <v>3</v>
      </c>
      <c r="AH17" s="18">
        <v>3</v>
      </c>
      <c r="AI17" s="18">
        <v>0</v>
      </c>
      <c r="AJ17" s="18">
        <v>0</v>
      </c>
      <c r="AK17" s="18">
        <v>0</v>
      </c>
      <c r="AL17" s="18">
        <v>0</v>
      </c>
      <c r="AM17" s="18">
        <v>0</v>
      </c>
      <c r="AN17" s="18">
        <v>0</v>
      </c>
      <c r="AO17" s="18">
        <v>0</v>
      </c>
      <c r="AP17" s="18">
        <v>0</v>
      </c>
      <c r="AQ17" s="18">
        <v>0</v>
      </c>
      <c r="AR17" s="19">
        <v>0</v>
      </c>
    </row>
    <row r="18" spans="2:44" ht="15" customHeight="1" x14ac:dyDescent="0.25">
      <c r="B18" s="18">
        <v>1</v>
      </c>
      <c r="C18" s="18">
        <v>1</v>
      </c>
      <c r="D18" s="18">
        <v>1</v>
      </c>
      <c r="E18" s="18">
        <v>1</v>
      </c>
      <c r="F18" s="18">
        <v>1</v>
      </c>
      <c r="G18" s="18">
        <v>1</v>
      </c>
      <c r="H18" s="18">
        <v>1</v>
      </c>
      <c r="I18" s="18">
        <v>1</v>
      </c>
      <c r="J18" s="18">
        <v>1</v>
      </c>
      <c r="K18" s="18">
        <v>2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9">
        <v>0</v>
      </c>
      <c r="Y18" s="18">
        <v>2</v>
      </c>
      <c r="Z18" s="18">
        <v>2</v>
      </c>
      <c r="AA18" s="18">
        <v>2</v>
      </c>
      <c r="AB18" s="18">
        <v>2</v>
      </c>
      <c r="AC18" s="18">
        <v>2</v>
      </c>
      <c r="AD18" s="18">
        <v>2</v>
      </c>
      <c r="AE18" s="18">
        <v>2</v>
      </c>
      <c r="AF18" s="18">
        <v>2</v>
      </c>
      <c r="AG18" s="18">
        <v>3</v>
      </c>
      <c r="AH18" s="18">
        <v>3</v>
      </c>
      <c r="AI18" s="18">
        <v>0</v>
      </c>
      <c r="AJ18" s="18">
        <v>0</v>
      </c>
      <c r="AK18" s="18">
        <v>0</v>
      </c>
      <c r="AL18" s="18">
        <v>0</v>
      </c>
      <c r="AM18" s="18">
        <v>0</v>
      </c>
      <c r="AN18" s="18">
        <v>0</v>
      </c>
      <c r="AO18" s="18">
        <v>0</v>
      </c>
      <c r="AP18" s="18">
        <v>0</v>
      </c>
      <c r="AQ18" s="18">
        <v>0</v>
      </c>
      <c r="AR18" s="19">
        <v>0</v>
      </c>
    </row>
    <row r="19" spans="2:44" ht="15" customHeight="1" x14ac:dyDescent="0.25">
      <c r="B19" s="18">
        <v>1</v>
      </c>
      <c r="C19" s="18">
        <v>1</v>
      </c>
      <c r="D19" s="18">
        <v>1</v>
      </c>
      <c r="E19" s="18">
        <v>1</v>
      </c>
      <c r="F19" s="18">
        <v>1</v>
      </c>
      <c r="G19" s="18">
        <v>1</v>
      </c>
      <c r="H19" s="18">
        <v>1</v>
      </c>
      <c r="I19" s="18">
        <v>1</v>
      </c>
      <c r="J19" s="18">
        <v>1</v>
      </c>
      <c r="K19" s="18">
        <v>3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9">
        <v>0</v>
      </c>
      <c r="Y19" s="18">
        <v>1</v>
      </c>
      <c r="Z19" s="18">
        <v>1</v>
      </c>
      <c r="AA19" s="18">
        <v>1</v>
      </c>
      <c r="AB19" s="18">
        <v>1</v>
      </c>
      <c r="AC19" s="18">
        <v>2</v>
      </c>
      <c r="AD19" s="18">
        <v>2</v>
      </c>
      <c r="AE19" s="18">
        <v>2</v>
      </c>
      <c r="AF19" s="18">
        <v>3</v>
      </c>
      <c r="AG19" s="18">
        <v>3</v>
      </c>
      <c r="AH19" s="18">
        <v>3</v>
      </c>
      <c r="AI19" s="18">
        <v>0</v>
      </c>
      <c r="AJ19" s="18">
        <v>0</v>
      </c>
      <c r="AK19" s="18">
        <v>0</v>
      </c>
      <c r="AL19" s="18">
        <v>0</v>
      </c>
      <c r="AM19" s="18">
        <v>0</v>
      </c>
      <c r="AN19" s="18">
        <v>0</v>
      </c>
      <c r="AO19" s="18">
        <v>0</v>
      </c>
      <c r="AP19" s="18">
        <v>0</v>
      </c>
      <c r="AQ19" s="18">
        <v>0</v>
      </c>
      <c r="AR19" s="19">
        <v>0</v>
      </c>
    </row>
    <row r="20" spans="2:44" ht="15" customHeight="1" x14ac:dyDescent="0.25">
      <c r="B20" s="18">
        <v>1</v>
      </c>
      <c r="C20" s="18">
        <v>1</v>
      </c>
      <c r="D20" s="18">
        <v>1</v>
      </c>
      <c r="E20" s="18">
        <v>1</v>
      </c>
      <c r="F20" s="18">
        <v>1</v>
      </c>
      <c r="G20" s="18">
        <v>1</v>
      </c>
      <c r="H20" s="18">
        <v>1</v>
      </c>
      <c r="I20" s="18">
        <v>1</v>
      </c>
      <c r="J20" s="18">
        <v>1</v>
      </c>
      <c r="K20" s="18">
        <v>3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9">
        <v>0</v>
      </c>
      <c r="Y20" s="18">
        <v>1</v>
      </c>
      <c r="Z20" s="18">
        <v>1</v>
      </c>
      <c r="AA20" s="18">
        <v>1</v>
      </c>
      <c r="AB20" s="18">
        <v>1</v>
      </c>
      <c r="AC20" s="18">
        <v>1</v>
      </c>
      <c r="AD20" s="18">
        <v>2</v>
      </c>
      <c r="AE20" s="18">
        <v>2</v>
      </c>
      <c r="AF20" s="18">
        <v>3</v>
      </c>
      <c r="AG20" s="18">
        <v>3</v>
      </c>
      <c r="AH20" s="18">
        <v>3</v>
      </c>
      <c r="AI20" s="18">
        <v>0</v>
      </c>
      <c r="AJ20" s="18">
        <v>0</v>
      </c>
      <c r="AK20" s="18">
        <v>0</v>
      </c>
      <c r="AL20" s="18">
        <v>0</v>
      </c>
      <c r="AM20" s="18">
        <v>0</v>
      </c>
      <c r="AN20" s="18">
        <v>0</v>
      </c>
      <c r="AO20" s="18">
        <v>0</v>
      </c>
      <c r="AP20" s="18">
        <v>0</v>
      </c>
      <c r="AQ20" s="18">
        <v>0</v>
      </c>
      <c r="AR20" s="19">
        <v>0</v>
      </c>
    </row>
    <row r="21" spans="2:44" ht="15" customHeight="1" thickBot="1" x14ac:dyDescent="0.3">
      <c r="B21" s="21">
        <v>1</v>
      </c>
      <c r="C21" s="21">
        <v>1</v>
      </c>
      <c r="D21" s="21">
        <v>1</v>
      </c>
      <c r="E21" s="21">
        <v>1</v>
      </c>
      <c r="F21" s="21">
        <v>1</v>
      </c>
      <c r="G21" s="21">
        <v>1</v>
      </c>
      <c r="H21" s="21">
        <v>1</v>
      </c>
      <c r="I21" s="21">
        <v>1</v>
      </c>
      <c r="J21" s="21">
        <v>1</v>
      </c>
      <c r="K21" s="21">
        <v>3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2">
        <v>0</v>
      </c>
      <c r="Y21" s="21">
        <v>1</v>
      </c>
      <c r="Z21" s="21">
        <v>1</v>
      </c>
      <c r="AA21" s="21">
        <v>1</v>
      </c>
      <c r="AB21" s="21">
        <v>1</v>
      </c>
      <c r="AC21" s="21">
        <v>1</v>
      </c>
      <c r="AD21" s="21">
        <v>2</v>
      </c>
      <c r="AE21" s="21">
        <v>2</v>
      </c>
      <c r="AF21" s="21">
        <v>3</v>
      </c>
      <c r="AG21" s="21">
        <v>3</v>
      </c>
      <c r="AH21" s="21">
        <v>3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2">
        <v>0</v>
      </c>
    </row>
    <row r="24" spans="2:44" ht="15" customHeight="1" thickBot="1" x14ac:dyDescent="0.3">
      <c r="B24" t="s">
        <v>11</v>
      </c>
      <c r="Y24" t="s">
        <v>13</v>
      </c>
    </row>
    <row r="25" spans="2:44" ht="15" customHeight="1" x14ac:dyDescent="0.25"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6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6">
        <v>0</v>
      </c>
    </row>
    <row r="26" spans="2:44" ht="15" customHeight="1" x14ac:dyDescent="0.25"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9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0</v>
      </c>
      <c r="AN26" s="18">
        <v>0</v>
      </c>
      <c r="AO26" s="18">
        <v>0</v>
      </c>
      <c r="AP26" s="18">
        <v>0</v>
      </c>
      <c r="AQ26" s="18">
        <v>0</v>
      </c>
      <c r="AR26" s="19">
        <v>0</v>
      </c>
    </row>
    <row r="27" spans="2:44" ht="15" customHeight="1" x14ac:dyDescent="0.25"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9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9">
        <v>0</v>
      </c>
    </row>
    <row r="28" spans="2:44" ht="15" customHeight="1" x14ac:dyDescent="0.25"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9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0</v>
      </c>
      <c r="AQ28" s="18">
        <v>0</v>
      </c>
      <c r="AR28" s="19">
        <v>0</v>
      </c>
    </row>
    <row r="29" spans="2:44" ht="15" customHeight="1" x14ac:dyDescent="0.25"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9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18">
        <v>0</v>
      </c>
      <c r="AJ29" s="18">
        <v>0</v>
      </c>
      <c r="AK29" s="18">
        <v>0</v>
      </c>
      <c r="AL29" s="18">
        <v>0</v>
      </c>
      <c r="AM29" s="18">
        <v>0</v>
      </c>
      <c r="AN29" s="18">
        <v>0</v>
      </c>
      <c r="AO29" s="18">
        <v>0</v>
      </c>
      <c r="AP29" s="18">
        <v>0</v>
      </c>
      <c r="AQ29" s="18">
        <v>0</v>
      </c>
      <c r="AR29" s="19">
        <v>0</v>
      </c>
    </row>
    <row r="30" spans="2:44" ht="15" customHeight="1" x14ac:dyDescent="0.25"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9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9">
        <v>0</v>
      </c>
    </row>
    <row r="31" spans="2:44" ht="15" customHeight="1" x14ac:dyDescent="0.25"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9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0</v>
      </c>
      <c r="AQ31" s="18">
        <v>0</v>
      </c>
      <c r="AR31" s="19">
        <v>0</v>
      </c>
    </row>
    <row r="32" spans="2:44" ht="15" customHeight="1" x14ac:dyDescent="0.25"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9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  <c r="AR32" s="19">
        <v>0</v>
      </c>
    </row>
    <row r="33" spans="2:44" ht="15" customHeight="1" x14ac:dyDescent="0.25"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9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19">
        <v>0</v>
      </c>
    </row>
    <row r="34" spans="2:44" ht="15" customHeight="1" x14ac:dyDescent="0.25"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9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9">
        <v>0</v>
      </c>
    </row>
    <row r="35" spans="2:44" ht="15" customHeight="1" x14ac:dyDescent="0.25"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9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9">
        <v>0</v>
      </c>
    </row>
    <row r="36" spans="2:44" ht="15" customHeight="1" x14ac:dyDescent="0.25"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9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9">
        <v>0</v>
      </c>
    </row>
    <row r="37" spans="2:44" ht="15" customHeight="1" x14ac:dyDescent="0.25"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9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9">
        <v>0</v>
      </c>
    </row>
    <row r="38" spans="2:44" ht="15" customHeight="1" x14ac:dyDescent="0.25"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9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9">
        <v>0</v>
      </c>
    </row>
    <row r="39" spans="2:44" ht="15" customHeight="1" x14ac:dyDescent="0.25"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9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9">
        <v>0</v>
      </c>
    </row>
    <row r="40" spans="2:44" ht="15" customHeight="1" x14ac:dyDescent="0.25">
      <c r="B40" s="18">
        <v>2</v>
      </c>
      <c r="C40" s="18">
        <v>2</v>
      </c>
      <c r="D40" s="18">
        <v>3</v>
      </c>
      <c r="E40" s="18">
        <v>3</v>
      </c>
      <c r="F40" s="18">
        <v>3</v>
      </c>
      <c r="G40" s="18">
        <v>3</v>
      </c>
      <c r="H40" s="18">
        <v>3</v>
      </c>
      <c r="I40" s="18">
        <v>3</v>
      </c>
      <c r="J40" s="18">
        <v>3</v>
      </c>
      <c r="K40" s="18">
        <v>3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9">
        <v>0</v>
      </c>
      <c r="Y40" s="18">
        <v>2</v>
      </c>
      <c r="Z40" s="18">
        <v>2</v>
      </c>
      <c r="AA40" s="18">
        <v>1</v>
      </c>
      <c r="AB40" s="18">
        <v>1</v>
      </c>
      <c r="AC40" s="18">
        <v>1</v>
      </c>
      <c r="AD40" s="18">
        <v>1</v>
      </c>
      <c r="AE40" s="18">
        <v>1</v>
      </c>
      <c r="AF40" s="18">
        <v>1</v>
      </c>
      <c r="AG40" s="18">
        <v>3</v>
      </c>
      <c r="AH40" s="18">
        <v>3</v>
      </c>
      <c r="AI40" s="18">
        <v>0</v>
      </c>
      <c r="AJ40" s="18">
        <v>0</v>
      </c>
      <c r="AK40" s="18">
        <v>0</v>
      </c>
      <c r="AL40" s="18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9">
        <v>0</v>
      </c>
    </row>
    <row r="41" spans="2:44" ht="15" customHeight="1" x14ac:dyDescent="0.25">
      <c r="B41" s="18">
        <v>2</v>
      </c>
      <c r="C41" s="18">
        <v>2</v>
      </c>
      <c r="D41" s="18">
        <v>1</v>
      </c>
      <c r="E41" s="18">
        <v>1</v>
      </c>
      <c r="F41" s="18">
        <v>1</v>
      </c>
      <c r="G41" s="18">
        <v>1</v>
      </c>
      <c r="H41" s="18">
        <v>1</v>
      </c>
      <c r="I41" s="18">
        <v>2</v>
      </c>
      <c r="J41" s="18">
        <v>2</v>
      </c>
      <c r="K41" s="18">
        <v>3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9">
        <v>0</v>
      </c>
      <c r="Y41" s="18">
        <v>2</v>
      </c>
      <c r="Z41" s="18">
        <v>2</v>
      </c>
      <c r="AA41" s="18">
        <v>2</v>
      </c>
      <c r="AB41" s="18">
        <v>2</v>
      </c>
      <c r="AC41" s="18">
        <v>3</v>
      </c>
      <c r="AD41" s="18">
        <v>3</v>
      </c>
      <c r="AE41" s="18">
        <v>3</v>
      </c>
      <c r="AF41" s="18">
        <v>3</v>
      </c>
      <c r="AG41" s="18">
        <v>2</v>
      </c>
      <c r="AH41" s="18">
        <v>1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9">
        <v>0</v>
      </c>
    </row>
    <row r="42" spans="2:44" ht="15" customHeight="1" x14ac:dyDescent="0.25">
      <c r="B42" s="18">
        <v>1</v>
      </c>
      <c r="C42" s="18">
        <v>1</v>
      </c>
      <c r="D42" s="18">
        <v>1</v>
      </c>
      <c r="E42" s="18">
        <v>1</v>
      </c>
      <c r="F42" s="18">
        <v>1</v>
      </c>
      <c r="G42" s="18">
        <v>1</v>
      </c>
      <c r="H42" s="18">
        <v>1</v>
      </c>
      <c r="I42" s="18">
        <v>2</v>
      </c>
      <c r="J42" s="18">
        <v>2</v>
      </c>
      <c r="K42" s="18">
        <v>3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9">
        <v>0</v>
      </c>
      <c r="Y42" s="18">
        <v>3</v>
      </c>
      <c r="Z42" s="18">
        <v>3</v>
      </c>
      <c r="AA42" s="18">
        <v>3</v>
      </c>
      <c r="AB42" s="18">
        <v>3</v>
      </c>
      <c r="AC42" s="18">
        <v>2</v>
      </c>
      <c r="AD42" s="18">
        <v>2</v>
      </c>
      <c r="AE42" s="18">
        <v>3</v>
      </c>
      <c r="AF42" s="18">
        <v>2</v>
      </c>
      <c r="AG42" s="18">
        <v>2</v>
      </c>
      <c r="AH42" s="18">
        <v>1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9">
        <v>0</v>
      </c>
    </row>
    <row r="43" spans="2:44" ht="15" customHeight="1" x14ac:dyDescent="0.25">
      <c r="B43" s="18">
        <v>1</v>
      </c>
      <c r="C43" s="18">
        <v>1</v>
      </c>
      <c r="D43" s="18">
        <v>1</v>
      </c>
      <c r="E43" s="18">
        <v>1</v>
      </c>
      <c r="F43" s="18">
        <v>1</v>
      </c>
      <c r="G43" s="18">
        <v>1</v>
      </c>
      <c r="H43" s="18">
        <v>1</v>
      </c>
      <c r="I43" s="18">
        <v>2</v>
      </c>
      <c r="J43" s="18">
        <v>2</v>
      </c>
      <c r="K43" s="18">
        <v>3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9">
        <v>0</v>
      </c>
      <c r="Y43" s="18">
        <v>3</v>
      </c>
      <c r="Z43" s="18">
        <v>3</v>
      </c>
      <c r="AA43" s="18">
        <v>3</v>
      </c>
      <c r="AB43" s="18">
        <v>3</v>
      </c>
      <c r="AC43" s="18">
        <v>3</v>
      </c>
      <c r="AD43" s="18">
        <v>3</v>
      </c>
      <c r="AE43" s="18">
        <v>3</v>
      </c>
      <c r="AF43" s="18">
        <v>2</v>
      </c>
      <c r="AG43" s="18">
        <v>2</v>
      </c>
      <c r="AH43" s="18">
        <v>1</v>
      </c>
      <c r="AI43" s="18">
        <v>0</v>
      </c>
      <c r="AJ43" s="18">
        <v>0</v>
      </c>
      <c r="AK43" s="18">
        <v>0</v>
      </c>
      <c r="AL43" s="18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9">
        <v>0</v>
      </c>
    </row>
    <row r="44" spans="2:44" ht="15" customHeight="1" thickBot="1" x14ac:dyDescent="0.3">
      <c r="B44" s="21">
        <v>1</v>
      </c>
      <c r="C44" s="21">
        <v>1</v>
      </c>
      <c r="D44" s="21">
        <v>1</v>
      </c>
      <c r="E44" s="21">
        <v>1</v>
      </c>
      <c r="F44" s="21">
        <v>1</v>
      </c>
      <c r="G44" s="21">
        <v>1</v>
      </c>
      <c r="H44" s="21">
        <v>1</v>
      </c>
      <c r="I44" s="21">
        <v>2</v>
      </c>
      <c r="J44" s="21">
        <v>2</v>
      </c>
      <c r="K44" s="21">
        <v>3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2">
        <v>0</v>
      </c>
      <c r="Y44" s="21">
        <v>3</v>
      </c>
      <c r="Z44" s="21">
        <v>3</v>
      </c>
      <c r="AA44" s="21">
        <v>3</v>
      </c>
      <c r="AB44" s="21">
        <v>3</v>
      </c>
      <c r="AC44" s="21">
        <v>3</v>
      </c>
      <c r="AD44" s="21">
        <v>3</v>
      </c>
      <c r="AE44" s="21">
        <v>3</v>
      </c>
      <c r="AF44" s="21">
        <v>2</v>
      </c>
      <c r="AG44" s="21">
        <v>2</v>
      </c>
      <c r="AH44" s="21">
        <v>1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2">
        <v>0</v>
      </c>
    </row>
  </sheetData>
  <conditionalFormatting sqref="B2:U21">
    <cfRule type="cellIs" dxfId="47" priority="10" operator="between">
      <formula>2.1</formula>
      <formula>3</formula>
    </cfRule>
    <cfRule type="cellIs" dxfId="46" priority="11" operator="between">
      <formula>1.1</formula>
      <formula>2</formula>
    </cfRule>
    <cfRule type="cellIs" dxfId="45" priority="12" operator="between">
      <formula>0.1</formula>
      <formula>1</formula>
    </cfRule>
  </conditionalFormatting>
  <conditionalFormatting sqref="B25:U44">
    <cfRule type="cellIs" dxfId="44" priority="7" operator="between">
      <formula>2.1</formula>
      <formula>3</formula>
    </cfRule>
    <cfRule type="cellIs" dxfId="43" priority="8" operator="between">
      <formula>1.1</formula>
      <formula>2</formula>
    </cfRule>
    <cfRule type="cellIs" dxfId="42" priority="9" operator="between">
      <formula>0.1</formula>
      <formula>1</formula>
    </cfRule>
  </conditionalFormatting>
  <conditionalFormatting sqref="Y2:AR21">
    <cfRule type="cellIs" dxfId="41" priority="4" operator="between">
      <formula>2.1</formula>
      <formula>3</formula>
    </cfRule>
    <cfRule type="cellIs" dxfId="40" priority="5" operator="between">
      <formula>1.1</formula>
      <formula>2</formula>
    </cfRule>
    <cfRule type="cellIs" dxfId="39" priority="6" operator="between">
      <formula>0.1</formula>
      <formula>1</formula>
    </cfRule>
  </conditionalFormatting>
  <conditionalFormatting sqref="Y25:AR44">
    <cfRule type="cellIs" dxfId="38" priority="1" operator="between">
      <formula>2.1</formula>
      <formula>3</formula>
    </cfRule>
    <cfRule type="cellIs" dxfId="37" priority="2" operator="between">
      <formula>1.1</formula>
      <formula>2</formula>
    </cfRule>
    <cfRule type="cellIs" dxfId="36" priority="3" operator="between">
      <formula>0.1</formula>
      <formula>1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6B00F-84A1-4D97-80E3-C7E0BC94F685}">
  <dimension ref="B3:N420"/>
  <sheetViews>
    <sheetView topLeftCell="A296" workbookViewId="0">
      <selection activeCell="B213" sqref="B213:O315"/>
    </sheetView>
  </sheetViews>
  <sheetFormatPr baseColWidth="10" defaultRowHeight="15" x14ac:dyDescent="0.25"/>
  <cols>
    <col min="12" max="12" width="13" bestFit="1" customWidth="1"/>
    <col min="14" max="14" width="13" bestFit="1" customWidth="1"/>
  </cols>
  <sheetData>
    <row r="3" spans="2:14" x14ac:dyDescent="0.25">
      <c r="B3" s="1"/>
      <c r="C3" s="1"/>
      <c r="D3" s="2" t="s">
        <v>0</v>
      </c>
      <c r="E3" s="2">
        <v>0.4</v>
      </c>
      <c r="F3" s="1"/>
      <c r="G3" s="1"/>
      <c r="H3" s="1"/>
      <c r="I3" s="1"/>
      <c r="J3" s="1"/>
      <c r="K3" s="1"/>
      <c r="L3" s="1"/>
      <c r="M3" s="1"/>
      <c r="N3" s="1"/>
    </row>
    <row r="4" spans="2:14" ht="60" x14ac:dyDescent="0.2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1"/>
      <c r="I4" s="1"/>
      <c r="J4" s="4">
        <f>15*0.5</f>
        <v>7.5</v>
      </c>
      <c r="K4" s="1"/>
      <c r="L4" s="1"/>
      <c r="M4" s="1"/>
      <c r="N4" s="1"/>
    </row>
    <row r="5" spans="2:14" x14ac:dyDescent="0.25">
      <c r="B5" s="5">
        <v>1</v>
      </c>
      <c r="C5" s="5" t="s">
        <v>7</v>
      </c>
      <c r="D5" s="6">
        <f>+(B5/$B$104)^$E$3</f>
        <v>0.15848931924611137</v>
      </c>
      <c r="E5" s="6">
        <f>50*(((B5/$B$104)^$E$3)-((B5-1)/$B$104)^$E$3)</f>
        <v>7.9244659623055682</v>
      </c>
      <c r="F5" s="6">
        <f>+E5</f>
        <v>7.9244659623055682</v>
      </c>
      <c r="G5" s="30">
        <v>27</v>
      </c>
      <c r="H5" s="1"/>
      <c r="I5" s="1"/>
      <c r="J5" s="1"/>
      <c r="K5" s="1"/>
      <c r="L5" s="1"/>
      <c r="M5" s="1"/>
      <c r="N5" s="1"/>
    </row>
    <row r="6" spans="2:14" x14ac:dyDescent="0.25">
      <c r="B6" s="5">
        <v>2</v>
      </c>
      <c r="C6" s="5" t="s">
        <v>7</v>
      </c>
      <c r="D6" s="6">
        <f t="shared" ref="D6:D69" si="0">+(B6/$B$104)^$E$3</f>
        <v>0.20912791051825463</v>
      </c>
      <c r="E6" s="6">
        <f t="shared" ref="E6:E69" si="1">50*(((B6/$B$104)^$E$3)-((B6-1)/$B$104)^$E$3)</f>
        <v>2.531929563607163</v>
      </c>
      <c r="F6" s="6">
        <f>+E6+F5</f>
        <v>10.456395525912731</v>
      </c>
      <c r="G6" s="31"/>
      <c r="H6" s="1"/>
      <c r="I6" s="1"/>
      <c r="J6" s="1"/>
      <c r="K6" s="1"/>
      <c r="L6" s="1"/>
      <c r="M6" s="1"/>
      <c r="N6" s="1"/>
    </row>
    <row r="7" spans="2:14" x14ac:dyDescent="0.25">
      <c r="B7" s="5">
        <v>3</v>
      </c>
      <c r="C7" s="5" t="s">
        <v>7</v>
      </c>
      <c r="D7" s="6">
        <f t="shared" si="0"/>
        <v>0.24595094858493632</v>
      </c>
      <c r="E7" s="6">
        <f t="shared" si="1"/>
        <v>1.8411519033340844</v>
      </c>
      <c r="F7" s="6">
        <f t="shared" ref="F7:F70" si="2">+E7+F6</f>
        <v>12.297547429246816</v>
      </c>
      <c r="G7" s="31"/>
      <c r="H7" s="7">
        <f>+G5/100</f>
        <v>0.27</v>
      </c>
      <c r="I7" s="1"/>
      <c r="J7" s="1"/>
      <c r="K7" s="1"/>
      <c r="L7" s="1">
        <f>+H7/20</f>
        <v>1.3500000000000002E-2</v>
      </c>
      <c r="M7" s="1"/>
      <c r="N7" s="1">
        <f>+L7/$L$79</f>
        <v>5.6250000000000009</v>
      </c>
    </row>
    <row r="8" spans="2:14" x14ac:dyDescent="0.25">
      <c r="B8" s="5">
        <v>4</v>
      </c>
      <c r="C8" s="5" t="s">
        <v>7</v>
      </c>
      <c r="D8" s="6">
        <f t="shared" si="0"/>
        <v>0.27594593229224296</v>
      </c>
      <c r="E8" s="6">
        <f t="shared" si="1"/>
        <v>1.4997491853653315</v>
      </c>
      <c r="F8" s="6">
        <f t="shared" si="2"/>
        <v>13.797296614612147</v>
      </c>
      <c r="G8" s="31"/>
      <c r="H8" s="7"/>
      <c r="I8" s="1"/>
      <c r="J8" s="1"/>
      <c r="K8" s="1"/>
      <c r="L8" s="1"/>
      <c r="M8" s="1"/>
      <c r="N8" s="1"/>
    </row>
    <row r="9" spans="2:14" x14ac:dyDescent="0.25">
      <c r="B9" s="5">
        <v>5</v>
      </c>
      <c r="C9" s="5" t="s">
        <v>7</v>
      </c>
      <c r="D9" s="6">
        <f t="shared" si="0"/>
        <v>0.30170881682725814</v>
      </c>
      <c r="E9" s="6">
        <f t="shared" si="1"/>
        <v>1.2881442267507592</v>
      </c>
      <c r="F9" s="6">
        <f t="shared" si="2"/>
        <v>15.085440841362907</v>
      </c>
      <c r="G9" s="31"/>
      <c r="H9" s="7"/>
      <c r="I9" s="1"/>
      <c r="J9" s="1"/>
      <c r="K9" s="1"/>
      <c r="L9" s="1"/>
      <c r="M9" s="1"/>
      <c r="N9" s="1"/>
    </row>
    <row r="10" spans="2:14" x14ac:dyDescent="0.25">
      <c r="B10" s="5">
        <v>6</v>
      </c>
      <c r="C10" s="5" t="s">
        <v>7</v>
      </c>
      <c r="D10" s="6">
        <f t="shared" si="0"/>
        <v>0.32453422231992085</v>
      </c>
      <c r="E10" s="6">
        <f t="shared" si="1"/>
        <v>1.1412702746331354</v>
      </c>
      <c r="F10" s="6">
        <f t="shared" si="2"/>
        <v>16.226711115996043</v>
      </c>
      <c r="G10" s="31"/>
      <c r="H10" s="7"/>
      <c r="I10" s="1"/>
      <c r="J10" s="1"/>
      <c r="K10" s="1"/>
      <c r="L10" s="1"/>
      <c r="M10" s="1"/>
      <c r="N10" s="1"/>
    </row>
    <row r="11" spans="2:14" x14ac:dyDescent="0.25">
      <c r="B11" s="5">
        <v>7</v>
      </c>
      <c r="C11" s="5" t="s">
        <v>7</v>
      </c>
      <c r="D11" s="6">
        <f t="shared" si="0"/>
        <v>0.3451749065980082</v>
      </c>
      <c r="E11" s="6">
        <f t="shared" si="1"/>
        <v>1.0320342139043674</v>
      </c>
      <c r="F11" s="6">
        <f t="shared" si="2"/>
        <v>17.25874532990041</v>
      </c>
      <c r="G11" s="31"/>
      <c r="H11" s="7"/>
      <c r="I11" s="1"/>
      <c r="J11" s="1"/>
      <c r="K11" s="1"/>
      <c r="L11" s="1"/>
      <c r="M11" s="1"/>
      <c r="N11" s="1"/>
    </row>
    <row r="12" spans="2:14" x14ac:dyDescent="0.25">
      <c r="B12" s="5">
        <v>8</v>
      </c>
      <c r="C12" s="5" t="s">
        <v>7</v>
      </c>
      <c r="D12" s="6">
        <f t="shared" si="0"/>
        <v>0.36411284060521604</v>
      </c>
      <c r="E12" s="6">
        <f t="shared" si="1"/>
        <v>0.94689670036039175</v>
      </c>
      <c r="F12" s="6">
        <f t="shared" si="2"/>
        <v>18.205642030260801</v>
      </c>
      <c r="G12" s="31"/>
    </row>
    <row r="13" spans="2:14" x14ac:dyDescent="0.25">
      <c r="B13" s="5">
        <v>9</v>
      </c>
      <c r="C13" s="5" t="s">
        <v>7</v>
      </c>
      <c r="D13" s="6">
        <f t="shared" si="0"/>
        <v>0.38167789096181753</v>
      </c>
      <c r="E13" s="6">
        <f t="shared" si="1"/>
        <v>0.87825251783007485</v>
      </c>
      <c r="F13" s="6">
        <f t="shared" si="2"/>
        <v>19.083894548090875</v>
      </c>
      <c r="G13" s="31"/>
    </row>
    <row r="14" spans="2:14" x14ac:dyDescent="0.25">
      <c r="B14" s="5">
        <v>10</v>
      </c>
      <c r="C14" s="5" t="s">
        <v>7</v>
      </c>
      <c r="D14" s="6">
        <f t="shared" si="0"/>
        <v>0.39810717055349726</v>
      </c>
      <c r="E14" s="6">
        <f t="shared" si="1"/>
        <v>0.8214639795839862</v>
      </c>
      <c r="F14" s="6">
        <f t="shared" si="2"/>
        <v>19.90535852767486</v>
      </c>
      <c r="G14" s="31"/>
    </row>
    <row r="15" spans="2:14" x14ac:dyDescent="0.25">
      <c r="B15" s="5">
        <v>11</v>
      </c>
      <c r="C15" s="5" t="s">
        <v>7</v>
      </c>
      <c r="D15" s="6">
        <f t="shared" si="0"/>
        <v>0.41357766227900522</v>
      </c>
      <c r="E15" s="6">
        <f t="shared" si="1"/>
        <v>0.77352458627539811</v>
      </c>
      <c r="F15" s="6">
        <f t="shared" si="2"/>
        <v>20.678883113950256</v>
      </c>
      <c r="G15" s="31"/>
    </row>
    <row r="16" spans="2:14" x14ac:dyDescent="0.25">
      <c r="B16" s="5">
        <v>12</v>
      </c>
      <c r="C16" s="5" t="s">
        <v>7</v>
      </c>
      <c r="D16" s="6">
        <f t="shared" si="0"/>
        <v>0.42822547366766478</v>
      </c>
      <c r="E16" s="6">
        <f t="shared" si="1"/>
        <v>0.73239056943297798</v>
      </c>
      <c r="F16" s="6">
        <f t="shared" si="2"/>
        <v>21.411273683383236</v>
      </c>
      <c r="G16" s="31"/>
    </row>
    <row r="17" spans="2:14" x14ac:dyDescent="0.25">
      <c r="B17" s="5">
        <v>13</v>
      </c>
      <c r="C17" s="5" t="s">
        <v>7</v>
      </c>
      <c r="D17" s="6">
        <f t="shared" si="0"/>
        <v>0.44215785112818556</v>
      </c>
      <c r="E17" s="6">
        <f t="shared" si="1"/>
        <v>0.6966188730260392</v>
      </c>
      <c r="F17" s="6">
        <f t="shared" si="2"/>
        <v>22.107892556409276</v>
      </c>
      <c r="G17" s="31"/>
    </row>
    <row r="18" spans="2:14" x14ac:dyDescent="0.25">
      <c r="B18" s="5">
        <v>14</v>
      </c>
      <c r="C18" s="5" t="s">
        <v>7</v>
      </c>
      <c r="D18" s="6">
        <f t="shared" si="0"/>
        <v>0.45546101985636672</v>
      </c>
      <c r="E18" s="6">
        <f t="shared" si="1"/>
        <v>0.66515843640905792</v>
      </c>
      <c r="F18" s="6">
        <f t="shared" si="2"/>
        <v>22.773050992818334</v>
      </c>
      <c r="G18" s="31"/>
    </row>
    <row r="19" spans="2:14" x14ac:dyDescent="0.25">
      <c r="B19" s="5">
        <v>15</v>
      </c>
      <c r="C19" s="5" t="s">
        <v>7</v>
      </c>
      <c r="D19" s="6">
        <f t="shared" si="0"/>
        <v>0.46820549200462053</v>
      </c>
      <c r="E19" s="6">
        <f t="shared" si="1"/>
        <v>0.63722360741269024</v>
      </c>
      <c r="F19" s="6">
        <f t="shared" si="2"/>
        <v>23.410274600231023</v>
      </c>
      <c r="G19" s="31"/>
    </row>
    <row r="20" spans="2:14" x14ac:dyDescent="0.25">
      <c r="B20" s="5">
        <v>16</v>
      </c>
      <c r="C20" s="5" t="s">
        <v>7</v>
      </c>
      <c r="D20" s="6">
        <f t="shared" si="0"/>
        <v>0.48044977359257246</v>
      </c>
      <c r="E20" s="6">
        <f t="shared" si="1"/>
        <v>0.61221407939759664</v>
      </c>
      <c r="F20" s="6">
        <f t="shared" si="2"/>
        <v>24.022488679628619</v>
      </c>
      <c r="G20" s="31"/>
      <c r="H20" s="1"/>
      <c r="I20" s="1"/>
      <c r="J20" s="1"/>
      <c r="K20" s="1"/>
      <c r="L20" s="1"/>
      <c r="M20" s="1"/>
      <c r="N20" s="1"/>
    </row>
    <row r="21" spans="2:14" x14ac:dyDescent="0.25">
      <c r="B21" s="5">
        <v>17</v>
      </c>
      <c r="C21" s="5" t="s">
        <v>7</v>
      </c>
      <c r="D21" s="6">
        <f t="shared" si="0"/>
        <v>0.49224302225318328</v>
      </c>
      <c r="E21" s="6">
        <f t="shared" si="1"/>
        <v>0.58966243303054111</v>
      </c>
      <c r="F21" s="6">
        <f t="shared" si="2"/>
        <v>24.612151112659159</v>
      </c>
      <c r="G21" s="31"/>
      <c r="H21" s="1"/>
      <c r="I21" s="1"/>
      <c r="J21" s="1"/>
      <c r="K21" s="1"/>
      <c r="L21" s="1"/>
      <c r="M21" s="1"/>
      <c r="N21" s="1"/>
    </row>
    <row r="22" spans="2:14" x14ac:dyDescent="0.25">
      <c r="B22" s="5">
        <v>18</v>
      </c>
      <c r="C22" s="5" t="s">
        <v>7</v>
      </c>
      <c r="D22" s="6">
        <f t="shared" si="0"/>
        <v>0.50362699649123255</v>
      </c>
      <c r="E22" s="6">
        <f t="shared" si="1"/>
        <v>0.56919871190246329</v>
      </c>
      <c r="F22" s="6">
        <f t="shared" si="2"/>
        <v>25.181349824561622</v>
      </c>
      <c r="G22" s="31"/>
      <c r="H22" s="1"/>
      <c r="I22" s="1"/>
      <c r="J22" s="1"/>
      <c r="K22" s="1"/>
      <c r="L22" s="1"/>
      <c r="M22" s="1"/>
      <c r="N22" s="1"/>
    </row>
    <row r="23" spans="2:14" x14ac:dyDescent="0.25">
      <c r="B23" s="5">
        <v>19</v>
      </c>
      <c r="C23" s="5" t="s">
        <v>7</v>
      </c>
      <c r="D23" s="6">
        <f t="shared" si="0"/>
        <v>0.51463751385773771</v>
      </c>
      <c r="E23" s="6">
        <f t="shared" si="1"/>
        <v>0.55052586832525785</v>
      </c>
      <c r="F23" s="6">
        <f t="shared" si="2"/>
        <v>25.731875692886881</v>
      </c>
      <c r="G23" s="31"/>
      <c r="H23" s="1"/>
      <c r="I23" s="1"/>
      <c r="J23" s="1"/>
      <c r="K23" s="1"/>
      <c r="L23" s="1"/>
      <c r="M23" s="1"/>
      <c r="N23" s="1"/>
    </row>
    <row r="24" spans="2:14" x14ac:dyDescent="0.25">
      <c r="B24" s="5">
        <v>20</v>
      </c>
      <c r="C24" s="5" t="s">
        <v>7</v>
      </c>
      <c r="D24" s="6">
        <f t="shared" si="0"/>
        <v>0.52530556088075342</v>
      </c>
      <c r="E24" s="6">
        <f t="shared" si="1"/>
        <v>0.53340235115078571</v>
      </c>
      <c r="F24" s="6">
        <f t="shared" si="2"/>
        <v>26.265278044037668</v>
      </c>
      <c r="G24" s="32"/>
      <c r="H24" s="1"/>
      <c r="I24" s="1"/>
      <c r="J24" s="1"/>
      <c r="K24" s="1"/>
      <c r="L24" s="1"/>
      <c r="M24" s="1"/>
      <c r="N24" s="1"/>
    </row>
    <row r="25" spans="2:14" x14ac:dyDescent="0.25">
      <c r="B25" s="8">
        <v>21</v>
      </c>
      <c r="C25" s="9" t="s">
        <v>8</v>
      </c>
      <c r="D25" s="9">
        <f t="shared" si="0"/>
        <v>0.53565815103076664</v>
      </c>
      <c r="E25" s="9">
        <f t="shared" si="1"/>
        <v>0.51762950750066095</v>
      </c>
      <c r="F25" s="9">
        <f t="shared" si="2"/>
        <v>26.782907551538329</v>
      </c>
      <c r="G25" s="33">
        <f>38-G5</f>
        <v>11</v>
      </c>
      <c r="H25" s="1"/>
      <c r="I25" s="1"/>
      <c r="J25" s="1"/>
      <c r="K25" s="1"/>
      <c r="L25" s="1"/>
      <c r="M25" s="1"/>
      <c r="N25" s="1"/>
    </row>
    <row r="26" spans="2:14" x14ac:dyDescent="0.25">
      <c r="B26" s="8">
        <v>22</v>
      </c>
      <c r="C26" s="9" t="s">
        <v>8</v>
      </c>
      <c r="D26" s="9">
        <f t="shared" si="0"/>
        <v>0.54571899709610783</v>
      </c>
      <c r="E26" s="9">
        <f t="shared" si="1"/>
        <v>0.50304230326705945</v>
      </c>
      <c r="F26" s="9">
        <f t="shared" si="2"/>
        <v>27.285949854805388</v>
      </c>
      <c r="G26" s="34"/>
      <c r="H26" s="1"/>
      <c r="I26" s="1"/>
      <c r="J26" s="1"/>
      <c r="K26" s="1"/>
      <c r="L26" s="1"/>
      <c r="M26" s="1"/>
      <c r="N26" s="1"/>
    </row>
    <row r="27" spans="2:14" x14ac:dyDescent="0.25">
      <c r="B27" s="8">
        <v>23</v>
      </c>
      <c r="C27" s="9" t="s">
        <v>8</v>
      </c>
      <c r="D27" s="9">
        <f t="shared" si="0"/>
        <v>0.55550904465734718</v>
      </c>
      <c r="E27" s="9">
        <f t="shared" si="1"/>
        <v>0.48950237806196784</v>
      </c>
      <c r="F27" s="9">
        <f t="shared" si="2"/>
        <v>27.775452232867355</v>
      </c>
      <c r="G27" s="34"/>
      <c r="H27" s="1"/>
      <c r="I27" s="1"/>
      <c r="J27" s="1"/>
      <c r="K27" s="1"/>
      <c r="L27" s="1"/>
      <c r="M27" s="1"/>
      <c r="N27" s="1"/>
    </row>
    <row r="28" spans="2:14" x14ac:dyDescent="0.25">
      <c r="B28" s="8">
        <v>24</v>
      </c>
      <c r="C28" s="9" t="s">
        <v>8</v>
      </c>
      <c r="D28" s="9">
        <f t="shared" si="0"/>
        <v>0.56504690009895331</v>
      </c>
      <c r="E28" s="9">
        <f t="shared" si="1"/>
        <v>0.47689277208030623</v>
      </c>
      <c r="F28" s="9">
        <f t="shared" si="2"/>
        <v>28.25234500494766</v>
      </c>
      <c r="G28" s="34"/>
      <c r="H28" s="1"/>
      <c r="I28" s="1"/>
      <c r="J28" s="1"/>
      <c r="K28" s="1"/>
      <c r="L28" s="1"/>
      <c r="M28" s="1"/>
      <c r="N28" s="1"/>
    </row>
    <row r="29" spans="2:14" x14ac:dyDescent="0.25">
      <c r="B29" s="8">
        <v>25</v>
      </c>
      <c r="C29" s="9" t="s">
        <v>8</v>
      </c>
      <c r="D29" s="9">
        <f t="shared" si="0"/>
        <v>0.57434917749851755</v>
      </c>
      <c r="E29" s="9">
        <f t="shared" si="1"/>
        <v>0.46511386997821202</v>
      </c>
      <c r="F29" s="9">
        <f t="shared" si="2"/>
        <v>28.717458874925871</v>
      </c>
      <c r="G29" s="34"/>
      <c r="H29" s="1"/>
      <c r="I29" s="1"/>
      <c r="J29" s="1"/>
      <c r="K29" s="1"/>
      <c r="L29" s="1"/>
      <c r="M29" s="1"/>
      <c r="N29" s="1"/>
    </row>
    <row r="30" spans="2:14" x14ac:dyDescent="0.25">
      <c r="B30" s="8">
        <v>26</v>
      </c>
      <c r="C30" s="9" t="s">
        <v>8</v>
      </c>
      <c r="D30" s="9">
        <f t="shared" si="0"/>
        <v>0.58343078237398449</v>
      </c>
      <c r="E30" s="9">
        <f t="shared" si="1"/>
        <v>0.4540802437733471</v>
      </c>
      <c r="F30" s="9">
        <f t="shared" si="2"/>
        <v>29.171539118699219</v>
      </c>
      <c r="G30" s="34"/>
      <c r="H30" s="1"/>
      <c r="I30" s="1"/>
      <c r="J30" s="1"/>
      <c r="K30" s="1"/>
      <c r="L30" s="1"/>
      <c r="M30" s="1"/>
      <c r="N30" s="1"/>
    </row>
    <row r="31" spans="2:14" x14ac:dyDescent="0.25">
      <c r="B31" s="8">
        <v>27</v>
      </c>
      <c r="C31" s="9" t="s">
        <v>8</v>
      </c>
      <c r="D31" s="9">
        <f t="shared" si="0"/>
        <v>0.5923051457504459</v>
      </c>
      <c r="E31" s="9">
        <f t="shared" si="1"/>
        <v>0.44371816882307069</v>
      </c>
      <c r="F31" s="9">
        <f t="shared" si="2"/>
        <v>29.61525728752229</v>
      </c>
      <c r="G31" s="34"/>
      <c r="H31" s="1"/>
      <c r="I31" s="1"/>
      <c r="J31" s="1"/>
      <c r="K31" s="1"/>
      <c r="L31" s="1"/>
      <c r="M31" s="1"/>
      <c r="N31" s="1"/>
    </row>
    <row r="32" spans="2:14" x14ac:dyDescent="0.25">
      <c r="B32" s="8">
        <v>28</v>
      </c>
      <c r="C32" s="9" t="s">
        <v>8</v>
      </c>
      <c r="D32" s="9">
        <f t="shared" si="0"/>
        <v>0.60098441874916619</v>
      </c>
      <c r="E32" s="9">
        <f t="shared" si="1"/>
        <v>0.43396364993601444</v>
      </c>
      <c r="F32" s="9">
        <f t="shared" si="2"/>
        <v>30.049220937458305</v>
      </c>
      <c r="G32" s="34"/>
      <c r="H32" s="1"/>
      <c r="I32" s="1"/>
      <c r="J32" s="1"/>
      <c r="K32" s="1"/>
      <c r="L32" s="1"/>
      <c r="M32" s="1"/>
      <c r="N32" s="1"/>
    </row>
    <row r="33" spans="2:14" x14ac:dyDescent="0.25">
      <c r="B33" s="8">
        <v>29</v>
      </c>
      <c r="C33" s="9" t="s">
        <v>8</v>
      </c>
      <c r="D33" s="9">
        <f t="shared" si="0"/>
        <v>0.60947963551908424</v>
      </c>
      <c r="E33" s="9">
        <f t="shared" si="1"/>
        <v>0.42476083849590229</v>
      </c>
      <c r="F33" s="9">
        <f t="shared" si="2"/>
        <v>30.473981775954208</v>
      </c>
      <c r="G33" s="34"/>
      <c r="H33" s="1"/>
      <c r="I33" s="1"/>
      <c r="J33" s="1"/>
      <c r="K33" s="1"/>
      <c r="L33" s="1"/>
      <c r="M33" s="1"/>
      <c r="N33" s="1"/>
    </row>
    <row r="34" spans="2:14" x14ac:dyDescent="0.25">
      <c r="B34" s="8">
        <v>30</v>
      </c>
      <c r="C34" s="9" t="s">
        <v>8</v>
      </c>
      <c r="D34" s="9">
        <f t="shared" si="0"/>
        <v>0.61780085056741185</v>
      </c>
      <c r="E34" s="9">
        <f t="shared" si="1"/>
        <v>0.41606075241638063</v>
      </c>
      <c r="F34" s="9">
        <f t="shared" si="2"/>
        <v>30.890042528370589</v>
      </c>
      <c r="G34" s="34"/>
      <c r="H34" s="1"/>
      <c r="I34" s="1"/>
      <c r="J34" s="1"/>
      <c r="K34" s="1"/>
      <c r="L34" s="1"/>
      <c r="M34" s="1"/>
      <c r="N34" s="1"/>
    </row>
    <row r="35" spans="2:14" x14ac:dyDescent="0.25">
      <c r="B35" s="8">
        <v>31</v>
      </c>
      <c r="C35" s="9" t="s">
        <v>8</v>
      </c>
      <c r="D35" s="9">
        <f t="shared" si="0"/>
        <v>0.6259572552252427</v>
      </c>
      <c r="E35" s="9">
        <f t="shared" si="1"/>
        <v>0.40782023289154257</v>
      </c>
      <c r="F35" s="9">
        <f t="shared" si="2"/>
        <v>31.297862761262131</v>
      </c>
      <c r="G35" s="34"/>
      <c r="H35" s="1"/>
      <c r="I35" s="1"/>
      <c r="J35" s="1"/>
      <c r="K35" s="1"/>
      <c r="L35" s="1"/>
      <c r="M35" s="1"/>
      <c r="N35" s="1"/>
    </row>
    <row r="36" spans="2:14" x14ac:dyDescent="0.25">
      <c r="B36" s="8">
        <v>32</v>
      </c>
      <c r="C36" s="9" t="s">
        <v>8</v>
      </c>
      <c r="D36" s="9">
        <f t="shared" si="0"/>
        <v>0.63395727698444537</v>
      </c>
      <c r="E36" s="9">
        <f t="shared" si="1"/>
        <v>0.40000108796013345</v>
      </c>
      <c r="F36" s="9">
        <f t="shared" si="2"/>
        <v>31.697863849222266</v>
      </c>
      <c r="G36" s="34"/>
      <c r="H36" s="1"/>
      <c r="I36" s="1"/>
      <c r="J36" s="1"/>
      <c r="K36" s="1"/>
      <c r="L36" s="1"/>
      <c r="M36" s="1"/>
      <c r="N36" s="1"/>
    </row>
    <row r="37" spans="2:14" x14ac:dyDescent="0.25">
      <c r="B37" s="8">
        <v>33</v>
      </c>
      <c r="C37" s="9" t="s">
        <v>8</v>
      </c>
      <c r="D37" s="9">
        <f t="shared" si="0"/>
        <v>0.64180866467793563</v>
      </c>
      <c r="E37" s="9">
        <f t="shared" si="1"/>
        <v>0.39256938467451263</v>
      </c>
      <c r="F37" s="9">
        <f t="shared" si="2"/>
        <v>32.090433233896775</v>
      </c>
      <c r="G37" s="34"/>
      <c r="H37" s="1"/>
      <c r="I37" s="1"/>
      <c r="J37" s="1"/>
      <c r="K37" s="1"/>
      <c r="L37" s="1"/>
      <c r="M37" s="1"/>
      <c r="N37" s="1"/>
    </row>
    <row r="38" spans="2:14" x14ac:dyDescent="0.25">
      <c r="B38" s="8">
        <v>34</v>
      </c>
      <c r="C38" s="9" t="s">
        <v>8</v>
      </c>
      <c r="D38" s="9">
        <f t="shared" si="0"/>
        <v>0.64951856188583323</v>
      </c>
      <c r="E38" s="9">
        <f t="shared" si="1"/>
        <v>0.38549486039488046</v>
      </c>
      <c r="F38" s="9">
        <f t="shared" si="2"/>
        <v>32.475928094291653</v>
      </c>
      <c r="G38" s="34"/>
      <c r="H38" s="7">
        <f>+G25/100</f>
        <v>0.11</v>
      </c>
      <c r="I38" s="1"/>
      <c r="J38" s="1"/>
      <c r="K38" s="1"/>
      <c r="L38" s="1">
        <f>+H38/30</f>
        <v>3.6666666666666666E-3</v>
      </c>
      <c r="M38" s="1"/>
      <c r="N38" s="1">
        <f>+L38/$L$79</f>
        <v>1.5277777777777779</v>
      </c>
    </row>
    <row r="39" spans="2:14" x14ac:dyDescent="0.25">
      <c r="B39" s="8">
        <v>35</v>
      </c>
      <c r="C39" s="9" t="s">
        <v>8</v>
      </c>
      <c r="D39" s="9">
        <f t="shared" si="0"/>
        <v>0.65709357049118378</v>
      </c>
      <c r="E39" s="9">
        <f t="shared" si="1"/>
        <v>0.37875043026752708</v>
      </c>
      <c r="F39" s="9">
        <f t="shared" si="2"/>
        <v>32.854678524559183</v>
      </c>
      <c r="G39" s="34"/>
      <c r="H39" s="7"/>
      <c r="I39" s="1"/>
      <c r="J39" s="1"/>
      <c r="K39" s="1"/>
      <c r="L39" s="1"/>
      <c r="M39" s="1"/>
      <c r="N39" s="1"/>
    </row>
    <row r="40" spans="2:14" x14ac:dyDescent="0.25">
      <c r="B40" s="8">
        <v>36</v>
      </c>
      <c r="C40" s="9" t="s">
        <v>8</v>
      </c>
      <c r="D40" s="9">
        <f t="shared" si="0"/>
        <v>0.66453980594897388</v>
      </c>
      <c r="E40" s="9">
        <f t="shared" si="1"/>
        <v>0.37231177288950534</v>
      </c>
      <c r="F40" s="9">
        <f t="shared" si="2"/>
        <v>33.226990297448687</v>
      </c>
      <c r="G40" s="34"/>
      <c r="H40" s="7"/>
      <c r="I40" s="1"/>
      <c r="J40" s="1"/>
      <c r="K40" s="1"/>
      <c r="L40" s="1"/>
      <c r="M40" s="1"/>
      <c r="N40" s="1"/>
    </row>
    <row r="41" spans="2:14" x14ac:dyDescent="0.25">
      <c r="B41" s="8">
        <v>37</v>
      </c>
      <c r="C41" s="9" t="s">
        <v>8</v>
      </c>
      <c r="D41" s="9">
        <f t="shared" si="0"/>
        <v>0.67186294554764192</v>
      </c>
      <c r="E41" s="9">
        <f t="shared" si="1"/>
        <v>0.3661569799334019</v>
      </c>
      <c r="F41" s="9">
        <f t="shared" si="2"/>
        <v>33.593147277382087</v>
      </c>
      <c r="G41" s="34"/>
      <c r="H41" s="7"/>
      <c r="I41" s="1"/>
      <c r="J41" s="1"/>
      <c r="K41" s="1"/>
      <c r="L41" s="1"/>
      <c r="M41" s="1"/>
      <c r="N41" s="1"/>
    </row>
    <row r="42" spans="2:14" x14ac:dyDescent="0.25">
      <c r="B42" s="8">
        <v>38</v>
      </c>
      <c r="C42" s="9" t="s">
        <v>8</v>
      </c>
      <c r="D42" s="9">
        <f t="shared" si="0"/>
        <v>0.67906827071577991</v>
      </c>
      <c r="E42" s="9">
        <f t="shared" si="1"/>
        <v>0.36026625840689941</v>
      </c>
      <c r="F42" s="9">
        <f t="shared" si="2"/>
        <v>33.953413535788989</v>
      </c>
      <c r="G42" s="34"/>
      <c r="H42" s="7"/>
      <c r="I42" s="1"/>
      <c r="J42" s="1"/>
      <c r="K42" s="1"/>
      <c r="L42" s="1"/>
      <c r="M42" s="1"/>
      <c r="N42" s="1"/>
    </row>
    <row r="43" spans="2:14" x14ac:dyDescent="0.25">
      <c r="B43" s="8">
        <v>39</v>
      </c>
      <c r="C43" s="9" t="s">
        <v>8</v>
      </c>
      <c r="D43" s="9">
        <f t="shared" si="0"/>
        <v>0.68616070424520126</v>
      </c>
      <c r="E43" s="9">
        <f t="shared" si="1"/>
        <v>0.35462167647106746</v>
      </c>
      <c r="F43" s="9">
        <f t="shared" si="2"/>
        <v>34.308035212260059</v>
      </c>
      <c r="G43" s="34"/>
      <c r="H43" s="7"/>
      <c r="I43" s="1"/>
      <c r="J43" s="1"/>
      <c r="K43" s="1"/>
      <c r="L43" s="1"/>
      <c r="M43" s="1"/>
      <c r="N43" s="1"/>
    </row>
    <row r="44" spans="2:14" x14ac:dyDescent="0.25">
      <c r="B44" s="8">
        <v>40</v>
      </c>
      <c r="C44" s="9" t="s">
        <v>8</v>
      </c>
      <c r="D44" s="9">
        <f t="shared" si="0"/>
        <v>0.69314484315514635</v>
      </c>
      <c r="E44" s="9">
        <f t="shared" si="1"/>
        <v>0.34920694549725462</v>
      </c>
      <c r="F44" s="9">
        <f t="shared" si="2"/>
        <v>34.657242157757317</v>
      </c>
      <c r="G44" s="34"/>
      <c r="H44" s="7"/>
      <c r="I44" s="1"/>
      <c r="J44" s="1"/>
      <c r="K44" s="1"/>
      <c r="L44" s="1"/>
      <c r="M44" s="1"/>
      <c r="N44" s="1"/>
    </row>
    <row r="45" spans="2:14" x14ac:dyDescent="0.25">
      <c r="B45" s="8">
        <v>41</v>
      </c>
      <c r="C45" s="9" t="s">
        <v>8</v>
      </c>
      <c r="D45" s="9">
        <f t="shared" si="0"/>
        <v>0.70002498780363576</v>
      </c>
      <c r="E45" s="9">
        <f t="shared" si="1"/>
        <v>0.34400723242447029</v>
      </c>
      <c r="F45" s="9">
        <f t="shared" si="2"/>
        <v>35.001249390181783</v>
      </c>
      <c r="G45" s="34"/>
    </row>
    <row r="46" spans="2:14" x14ac:dyDescent="0.25">
      <c r="B46" s="8">
        <v>42</v>
      </c>
      <c r="C46" s="9" t="s">
        <v>8</v>
      </c>
      <c r="D46" s="9">
        <f t="shared" si="0"/>
        <v>0.7068051677550784</v>
      </c>
      <c r="E46" s="9">
        <f t="shared" si="1"/>
        <v>0.33900899757213221</v>
      </c>
      <c r="F46" s="9">
        <f t="shared" si="2"/>
        <v>35.340258387753913</v>
      </c>
      <c r="G46" s="34"/>
      <c r="H46" s="1"/>
      <c r="I46" s="1"/>
      <c r="J46" s="1"/>
      <c r="K46" s="1"/>
      <c r="L46" s="1"/>
      <c r="M46" s="1"/>
      <c r="N46" s="1"/>
    </row>
    <row r="47" spans="2:14" x14ac:dyDescent="0.25">
      <c r="B47" s="8">
        <v>43</v>
      </c>
      <c r="C47" s="9" t="s">
        <v>8</v>
      </c>
      <c r="D47" s="9">
        <f t="shared" si="0"/>
        <v>0.71348916483376634</v>
      </c>
      <c r="E47" s="9">
        <f t="shared" si="1"/>
        <v>0.33419985393439711</v>
      </c>
      <c r="F47" s="9">
        <f t="shared" si="2"/>
        <v>35.674458241688313</v>
      </c>
      <c r="G47" s="34"/>
      <c r="H47" s="1"/>
      <c r="I47" s="1"/>
      <c r="J47" s="1"/>
      <c r="K47" s="1"/>
      <c r="L47" s="1"/>
      <c r="M47" s="1"/>
      <c r="N47" s="1"/>
    </row>
    <row r="48" spans="2:14" x14ac:dyDescent="0.25">
      <c r="B48" s="8">
        <v>44</v>
      </c>
      <c r="C48" s="9" t="s">
        <v>8</v>
      </c>
      <c r="D48" s="9">
        <f t="shared" si="0"/>
        <v>0.72008053372736436</v>
      </c>
      <c r="E48" s="9">
        <f t="shared" si="1"/>
        <v>0.32956844467990076</v>
      </c>
      <c r="F48" s="9">
        <f t="shared" si="2"/>
        <v>36.004026686368213</v>
      </c>
      <c r="G48" s="34"/>
      <c r="H48" s="1"/>
      <c r="I48" s="1"/>
      <c r="J48" s="1"/>
      <c r="K48" s="1"/>
      <c r="L48" s="1"/>
      <c r="M48" s="1"/>
      <c r="N48" s="1"/>
    </row>
    <row r="49" spans="2:14" x14ac:dyDescent="0.25">
      <c r="B49" s="8">
        <v>45</v>
      </c>
      <c r="C49" s="9" t="s">
        <v>8</v>
      </c>
      <c r="D49" s="9">
        <f t="shared" si="0"/>
        <v>0.7265826204502337</v>
      </c>
      <c r="E49" s="9">
        <f t="shared" si="1"/>
        <v>0.3251043361434669</v>
      </c>
      <c r="F49" s="9">
        <f t="shared" si="2"/>
        <v>36.329131022511682</v>
      </c>
      <c r="G49" s="34"/>
      <c r="H49" s="1"/>
      <c r="I49" s="1"/>
      <c r="J49" s="1"/>
      <c r="K49" s="1"/>
      <c r="L49" s="1"/>
      <c r="M49" s="1"/>
      <c r="N49" s="1"/>
    </row>
    <row r="50" spans="2:14" x14ac:dyDescent="0.25">
      <c r="B50" s="8">
        <v>46</v>
      </c>
      <c r="C50" s="9" t="s">
        <v>8</v>
      </c>
      <c r="D50" s="9">
        <f t="shared" si="0"/>
        <v>0.73299857893126263</v>
      </c>
      <c r="E50" s="9">
        <f t="shared" si="1"/>
        <v>0.32079792405144691</v>
      </c>
      <c r="F50" s="9">
        <f t="shared" si="2"/>
        <v>36.649928946563129</v>
      </c>
      <c r="G50" s="34"/>
      <c r="H50" s="1"/>
      <c r="I50" s="1"/>
      <c r="J50" s="1"/>
      <c r="K50" s="1"/>
      <c r="L50" s="1"/>
      <c r="M50" s="1"/>
      <c r="N50" s="1"/>
    </row>
    <row r="51" spans="2:14" x14ac:dyDescent="0.25">
      <c r="B51" s="8">
        <v>47</v>
      </c>
      <c r="C51" s="9" t="s">
        <v>8</v>
      </c>
      <c r="D51" s="9">
        <f t="shared" si="0"/>
        <v>0.73933138595313264</v>
      </c>
      <c r="E51" s="9">
        <f t="shared" si="1"/>
        <v>0.31664035109350008</v>
      </c>
      <c r="F51" s="9">
        <f t="shared" si="2"/>
        <v>36.966569297656626</v>
      </c>
      <c r="G51" s="34"/>
      <c r="H51" s="1"/>
      <c r="I51" s="1"/>
      <c r="J51" s="1"/>
      <c r="K51" s="1"/>
      <c r="L51" s="1"/>
      <c r="M51" s="1"/>
      <c r="N51" s="1"/>
    </row>
    <row r="52" spans="2:14" x14ac:dyDescent="0.25">
      <c r="B52" s="8">
        <v>48</v>
      </c>
      <c r="C52" s="9" t="s">
        <v>8</v>
      </c>
      <c r="D52" s="9">
        <f t="shared" si="0"/>
        <v>0.74558385463827026</v>
      </c>
      <c r="E52" s="9">
        <f t="shared" si="1"/>
        <v>0.31262343425688122</v>
      </c>
      <c r="F52" s="9">
        <f t="shared" si="2"/>
        <v>37.279192731913504</v>
      </c>
      <c r="G52" s="34"/>
      <c r="H52" s="1"/>
      <c r="I52" s="1"/>
      <c r="J52" s="1"/>
      <c r="K52" s="1"/>
      <c r="L52" s="1"/>
      <c r="M52" s="1"/>
      <c r="N52" s="1"/>
    </row>
    <row r="53" spans="2:14" x14ac:dyDescent="0.25">
      <c r="B53" s="8">
        <v>49</v>
      </c>
      <c r="C53" s="9" t="s">
        <v>8</v>
      </c>
      <c r="D53" s="9">
        <f t="shared" si="0"/>
        <v>0.75175864665004555</v>
      </c>
      <c r="E53" s="9">
        <f t="shared" si="1"/>
        <v>0.30873960058876437</v>
      </c>
      <c r="F53" s="9">
        <f t="shared" si="2"/>
        <v>37.58793233250227</v>
      </c>
      <c r="G53" s="34"/>
      <c r="H53" s="1"/>
      <c r="I53" s="1"/>
      <c r="J53" s="1"/>
      <c r="K53" s="1"/>
      <c r="L53" s="1"/>
      <c r="M53" s="1"/>
      <c r="N53" s="1"/>
    </row>
    <row r="54" spans="2:14" x14ac:dyDescent="0.25">
      <c r="B54" s="8">
        <v>50</v>
      </c>
      <c r="C54" s="9" t="s">
        <v>8</v>
      </c>
      <c r="D54" s="9">
        <f t="shared" si="0"/>
        <v>0.75785828325519911</v>
      </c>
      <c r="E54" s="9">
        <f t="shared" si="1"/>
        <v>0.30498183025767789</v>
      </c>
      <c r="F54" s="9">
        <f t="shared" si="2"/>
        <v>37.892914162759951</v>
      </c>
      <c r="G54" s="35"/>
      <c r="H54" s="1"/>
      <c r="I54" s="1"/>
      <c r="J54" s="1"/>
      <c r="K54" s="1"/>
      <c r="L54" s="1"/>
      <c r="M54" s="1"/>
      <c r="N54" s="1"/>
    </row>
    <row r="55" spans="2:14" x14ac:dyDescent="0.25">
      <c r="B55" s="24">
        <v>51</v>
      </c>
      <c r="C55" s="25" t="s">
        <v>9</v>
      </c>
      <c r="D55" s="25">
        <f t="shared" si="0"/>
        <v>0.76388515537432244</v>
      </c>
      <c r="E55" s="25">
        <f t="shared" si="1"/>
        <v>0.30134360595616694</v>
      </c>
      <c r="F55" s="25">
        <f t="shared" si="2"/>
        <v>38.19425776871612</v>
      </c>
      <c r="G55" s="36">
        <f>50-G5-G25</f>
        <v>12</v>
      </c>
      <c r="H55" s="1"/>
      <c r="I55" s="1"/>
      <c r="J55" s="1"/>
      <c r="K55" s="1"/>
      <c r="L55" s="1"/>
      <c r="M55" s="1"/>
      <c r="N55" s="1"/>
    </row>
    <row r="56" spans="2:14" x14ac:dyDescent="0.25">
      <c r="B56" s="24">
        <v>52</v>
      </c>
      <c r="C56" s="25" t="s">
        <v>9</v>
      </c>
      <c r="D56" s="25">
        <f t="shared" si="0"/>
        <v>0.76984153273089151</v>
      </c>
      <c r="E56" s="25">
        <f t="shared" si="1"/>
        <v>0.29781886782845324</v>
      </c>
      <c r="F56" s="25">
        <f t="shared" si="2"/>
        <v>38.492076636544574</v>
      </c>
      <c r="G56" s="37"/>
      <c r="H56" s="1"/>
      <c r="I56" s="1"/>
      <c r="J56" s="1"/>
      <c r="K56" s="1"/>
      <c r="L56" s="1"/>
      <c r="M56" s="1"/>
      <c r="N56" s="1"/>
    </row>
    <row r="57" spans="2:14" x14ac:dyDescent="0.25">
      <c r="B57" s="24">
        <v>53</v>
      </c>
      <c r="C57" s="25" t="s">
        <v>9</v>
      </c>
      <c r="D57" s="25">
        <f t="shared" si="0"/>
        <v>0.77572957219540284</v>
      </c>
      <c r="E57" s="25">
        <f t="shared" si="1"/>
        <v>0.29440197322556649</v>
      </c>
      <c r="F57" s="25">
        <f t="shared" si="2"/>
        <v>38.786478609770143</v>
      </c>
      <c r="G57" s="37"/>
      <c r="H57" s="1"/>
      <c r="I57" s="1"/>
      <c r="J57" s="1"/>
      <c r="K57" s="1"/>
      <c r="L57" s="1"/>
      <c r="M57" s="1"/>
      <c r="N57" s="1"/>
    </row>
    <row r="58" spans="2:14" x14ac:dyDescent="0.25">
      <c r="B58" s="24">
        <v>54</v>
      </c>
      <c r="C58" s="25" t="s">
        <v>9</v>
      </c>
      <c r="D58" s="25">
        <f t="shared" si="0"/>
        <v>0.78155132540920558</v>
      </c>
      <c r="E58" s="25">
        <f t="shared" si="1"/>
        <v>0.29108766069013692</v>
      </c>
      <c r="F58" s="25">
        <f t="shared" si="2"/>
        <v>39.077566270460281</v>
      </c>
      <c r="G58" s="37"/>
      <c r="H58" s="1"/>
      <c r="I58" s="1"/>
      <c r="J58" s="1"/>
      <c r="K58" s="1"/>
      <c r="L58" s="1"/>
      <c r="M58" s="1"/>
      <c r="N58" s="1"/>
    </row>
    <row r="59" spans="2:14" x14ac:dyDescent="0.25">
      <c r="B59" s="24">
        <v>55</v>
      </c>
      <c r="C59" s="25" t="s">
        <v>9</v>
      </c>
      <c r="D59" s="25">
        <f t="shared" si="0"/>
        <v>0.78730874576233367</v>
      </c>
      <c r="E59" s="25">
        <f t="shared" si="1"/>
        <v>0.28787101765640477</v>
      </c>
      <c r="F59" s="25">
        <f t="shared" si="2"/>
        <v>39.365437288116688</v>
      </c>
      <c r="G59" s="37"/>
      <c r="H59" s="1"/>
      <c r="I59" s="1"/>
      <c r="J59" s="1"/>
      <c r="K59" s="1"/>
      <c r="L59" s="1"/>
      <c r="M59" s="1"/>
      <c r="N59" s="1"/>
    </row>
    <row r="60" spans="2:14" x14ac:dyDescent="0.25">
      <c r="B60" s="24">
        <v>56</v>
      </c>
      <c r="C60" s="25" t="s">
        <v>9</v>
      </c>
      <c r="D60" s="25">
        <f t="shared" si="0"/>
        <v>0.79300369479077448</v>
      </c>
      <c r="E60" s="25">
        <f t="shared" si="1"/>
        <v>0.2847474514220405</v>
      </c>
      <c r="F60" s="25">
        <f t="shared" si="2"/>
        <v>39.65018473953873</v>
      </c>
      <c r="G60" s="37"/>
      <c r="H60" s="1"/>
      <c r="I60" s="1"/>
      <c r="J60" s="1"/>
      <c r="K60" s="1"/>
      <c r="L60" s="1"/>
      <c r="M60" s="1"/>
      <c r="N60" s="1"/>
    </row>
    <row r="61" spans="2:14" x14ac:dyDescent="0.25">
      <c r="B61" s="24">
        <v>57</v>
      </c>
      <c r="C61" s="25" t="s">
        <v>9</v>
      </c>
      <c r="D61" s="25">
        <f t="shared" si="0"/>
        <v>0.7986379480509348</v>
      </c>
      <c r="E61" s="25">
        <f t="shared" si="1"/>
        <v>0.28171266300801578</v>
      </c>
      <c r="F61" s="25">
        <f t="shared" si="2"/>
        <v>39.931897402546745</v>
      </c>
      <c r="G61" s="37"/>
      <c r="H61" s="1"/>
      <c r="I61" s="1"/>
      <c r="J61" s="1"/>
      <c r="K61" s="1"/>
      <c r="L61" s="1"/>
      <c r="M61" s="1"/>
      <c r="N61" s="1"/>
    </row>
    <row r="62" spans="2:14" x14ac:dyDescent="0.25">
      <c r="B62" s="24">
        <v>58</v>
      </c>
      <c r="C62" s="25" t="s">
        <v>9</v>
      </c>
      <c r="D62" s="25">
        <f t="shared" si="0"/>
        <v>0.80421320052241196</v>
      </c>
      <c r="E62" s="25">
        <f t="shared" si="1"/>
        <v>0.27876262357385828</v>
      </c>
      <c r="F62" s="25">
        <f t="shared" si="2"/>
        <v>40.210660026120607</v>
      </c>
      <c r="G62" s="37"/>
      <c r="H62" s="1"/>
      <c r="I62" s="1"/>
      <c r="J62" s="1"/>
      <c r="K62" s="1"/>
      <c r="L62" s="1"/>
      <c r="M62" s="1"/>
      <c r="N62" s="1"/>
    </row>
    <row r="63" spans="2:14" x14ac:dyDescent="0.25">
      <c r="B63" s="24">
        <v>59</v>
      </c>
      <c r="C63" s="25" t="s">
        <v>9</v>
      </c>
      <c r="D63" s="25">
        <f t="shared" si="0"/>
        <v>0.80973107158438795</v>
      </c>
      <c r="E63" s="25">
        <f t="shared" si="1"/>
        <v>0.27589355309879937</v>
      </c>
      <c r="F63" s="25">
        <f t="shared" si="2"/>
        <v>40.486553579219404</v>
      </c>
      <c r="G63" s="37"/>
      <c r="H63" s="1"/>
      <c r="I63" s="1"/>
      <c r="J63" s="1"/>
      <c r="K63" s="1"/>
      <c r="L63" s="1"/>
      <c r="M63" s="1"/>
      <c r="N63" s="1"/>
    </row>
    <row r="64" spans="2:14" x14ac:dyDescent="0.25">
      <c r="B64" s="24">
        <v>60</v>
      </c>
      <c r="C64" s="25" t="s">
        <v>9</v>
      </c>
      <c r="D64" s="25">
        <f t="shared" si="0"/>
        <v>0.81519310960592273</v>
      </c>
      <c r="E64" s="25">
        <f t="shared" si="1"/>
        <v>0.27310190107673882</v>
      </c>
      <c r="F64" s="25">
        <f t="shared" si="2"/>
        <v>40.759655480296139</v>
      </c>
      <c r="G64" s="37"/>
      <c r="H64" s="1"/>
      <c r="I64" s="1"/>
      <c r="J64" s="1"/>
      <c r="K64" s="1"/>
      <c r="L64" s="1"/>
      <c r="M64" s="1"/>
      <c r="N64" s="1"/>
    </row>
    <row r="65" spans="2:14" x14ac:dyDescent="0.25">
      <c r="B65" s="24">
        <v>61</v>
      </c>
      <c r="C65" s="25" t="s">
        <v>9</v>
      </c>
      <c r="D65" s="25">
        <f t="shared" si="0"/>
        <v>0.82060079618600934</v>
      </c>
      <c r="E65" s="25">
        <f t="shared" si="1"/>
        <v>0.27038432900433063</v>
      </c>
      <c r="F65" s="25">
        <f t="shared" si="2"/>
        <v>41.030039809300469</v>
      </c>
      <c r="G65" s="37"/>
      <c r="H65" s="1"/>
      <c r="I65" s="1"/>
      <c r="J65" s="1"/>
      <c r="K65" s="1"/>
      <c r="L65" s="1"/>
      <c r="M65" s="1"/>
      <c r="N65" s="1"/>
    </row>
    <row r="66" spans="2:14" x14ac:dyDescent="0.25">
      <c r="B66" s="24">
        <v>62</v>
      </c>
      <c r="C66" s="25" t="s">
        <v>9</v>
      </c>
      <c r="D66" s="25">
        <f t="shared" si="0"/>
        <v>0.82595555007539534</v>
      </c>
      <c r="E66" s="25">
        <f t="shared" si="1"/>
        <v>0.26773769446929996</v>
      </c>
      <c r="F66" s="25">
        <f t="shared" si="2"/>
        <v>41.297777503769765</v>
      </c>
      <c r="G66" s="37"/>
      <c r="H66" s="1"/>
      <c r="I66" s="1"/>
      <c r="J66" s="1"/>
      <c r="K66" s="1"/>
      <c r="L66" s="1"/>
      <c r="M66" s="1"/>
      <c r="N66" s="1"/>
    </row>
    <row r="67" spans="2:14" x14ac:dyDescent="0.25">
      <c r="B67" s="24">
        <v>63</v>
      </c>
      <c r="C67" s="25" t="s">
        <v>9</v>
      </c>
      <c r="D67" s="25">
        <f t="shared" si="0"/>
        <v>0.83125873080878054</v>
      </c>
      <c r="E67" s="25">
        <f t="shared" si="1"/>
        <v>0.26515903666926022</v>
      </c>
      <c r="F67" s="25">
        <f t="shared" si="2"/>
        <v>41.562936540439026</v>
      </c>
      <c r="G67" s="37"/>
      <c r="H67" s="1"/>
      <c r="I67" s="1"/>
      <c r="J67" s="1"/>
      <c r="K67" s="1"/>
      <c r="L67" s="1"/>
      <c r="M67" s="1"/>
      <c r="N67" s="1"/>
    </row>
    <row r="68" spans="2:14" x14ac:dyDescent="0.25">
      <c r="B68" s="24">
        <v>64</v>
      </c>
      <c r="C68" s="25" t="s">
        <v>9</v>
      </c>
      <c r="D68" s="25">
        <f t="shared" si="0"/>
        <v>0.83651164207301854</v>
      </c>
      <c r="E68" s="25">
        <f t="shared" si="1"/>
        <v>0.26264556321189958</v>
      </c>
      <c r="F68" s="25">
        <f t="shared" si="2"/>
        <v>41.825582103650923</v>
      </c>
      <c r="G68" s="37"/>
      <c r="H68" s="1"/>
      <c r="I68" s="1"/>
      <c r="J68" s="1"/>
      <c r="K68" s="1"/>
      <c r="L68" s="1"/>
      <c r="M68" s="1"/>
      <c r="N68" s="1"/>
    </row>
    <row r="69" spans="2:14" x14ac:dyDescent="0.25">
      <c r="B69" s="24">
        <v>65</v>
      </c>
      <c r="C69" s="25" t="s">
        <v>9</v>
      </c>
      <c r="D69" s="25">
        <f t="shared" si="0"/>
        <v>0.84171553483431949</v>
      </c>
      <c r="E69" s="25">
        <f t="shared" si="1"/>
        <v>0.26019463806504772</v>
      </c>
      <c r="F69" s="25">
        <f t="shared" si="2"/>
        <v>42.085776741715968</v>
      </c>
      <c r="G69" s="37"/>
      <c r="H69" s="1"/>
      <c r="I69" s="1"/>
      <c r="J69" s="1"/>
      <c r="K69" s="1"/>
      <c r="L69" s="1"/>
      <c r="M69" s="1"/>
      <c r="N69" s="1"/>
    </row>
    <row r="70" spans="2:14" x14ac:dyDescent="0.25">
      <c r="B70" s="24">
        <v>66</v>
      </c>
      <c r="C70" s="25" t="s">
        <v>9</v>
      </c>
      <c r="D70" s="25">
        <f t="shared" ref="D70:D104" si="3">+(B70/$B$104)^$E$3</f>
        <v>0.84687161024512392</v>
      </c>
      <c r="E70" s="25">
        <f t="shared" ref="E70:E104" si="4">50*(((B70/$B$104)^$E$3)-((B70-1)/$B$104)^$E$3)</f>
        <v>0.25780377054022141</v>
      </c>
      <c r="F70" s="25">
        <f t="shared" si="2"/>
        <v>42.343580512256189</v>
      </c>
      <c r="G70" s="37"/>
      <c r="H70" s="1"/>
      <c r="I70" s="1"/>
      <c r="J70" s="1"/>
      <c r="K70" s="1"/>
      <c r="L70" s="1"/>
      <c r="M70" s="1"/>
      <c r="N70" s="1"/>
    </row>
    <row r="71" spans="2:14" x14ac:dyDescent="0.25">
      <c r="B71" s="24">
        <v>67</v>
      </c>
      <c r="C71" s="25" t="s">
        <v>9</v>
      </c>
      <c r="D71" s="25">
        <f t="shared" si="3"/>
        <v>0.85198102234926298</v>
      </c>
      <c r="E71" s="25">
        <f t="shared" si="4"/>
        <v>0.25547060520695331</v>
      </c>
      <c r="F71" s="25">
        <f t="shared" ref="F71:F104" si="5">+E71+F70</f>
        <v>42.599051117463141</v>
      </c>
      <c r="G71" s="37"/>
      <c r="H71" s="1"/>
      <c r="I71" s="1"/>
      <c r="J71" s="1"/>
      <c r="K71" s="1"/>
      <c r="L71" s="1"/>
      <c r="M71" s="1"/>
      <c r="N71" s="1"/>
    </row>
    <row r="72" spans="2:14" x14ac:dyDescent="0.25">
      <c r="B72" s="24">
        <v>68</v>
      </c>
      <c r="C72" s="25" t="s">
        <v>9</v>
      </c>
      <c r="D72" s="25">
        <f t="shared" si="3"/>
        <v>0.85704488060219064</v>
      </c>
      <c r="E72" s="25">
        <f t="shared" si="4"/>
        <v>0.25319291264638277</v>
      </c>
      <c r="F72" s="25">
        <f t="shared" si="5"/>
        <v>42.852244030109524</v>
      </c>
      <c r="G72" s="37"/>
      <c r="H72" s="1"/>
      <c r="I72" s="1"/>
      <c r="J72" s="1"/>
      <c r="K72" s="1"/>
      <c r="L72" s="1"/>
      <c r="M72" s="1"/>
      <c r="N72" s="1"/>
    </row>
    <row r="73" spans="2:14" x14ac:dyDescent="0.25">
      <c r="B73" s="24">
        <v>69</v>
      </c>
      <c r="C73" s="25" t="s">
        <v>9</v>
      </c>
      <c r="D73" s="25">
        <f t="shared" si="3"/>
        <v>0.86206425222145422</v>
      </c>
      <c r="E73" s="25">
        <f t="shared" si="4"/>
        <v>0.25096858096317898</v>
      </c>
      <c r="F73" s="25">
        <f t="shared" si="5"/>
        <v>43.103212611072706</v>
      </c>
      <c r="G73" s="37"/>
      <c r="H73" s="1"/>
      <c r="I73" s="1"/>
      <c r="J73" s="1"/>
      <c r="K73" s="1"/>
      <c r="L73" s="1"/>
      <c r="M73" s="1"/>
      <c r="N73" s="1"/>
    </row>
    <row r="74" spans="2:14" x14ac:dyDescent="0.25">
      <c r="B74" s="24">
        <v>70</v>
      </c>
      <c r="C74" s="25" t="s">
        <v>9</v>
      </c>
      <c r="D74" s="25">
        <f t="shared" si="3"/>
        <v>0.86704016438112341</v>
      </c>
      <c r="E74" s="25">
        <f t="shared" si="4"/>
        <v>0.24879560798345968</v>
      </c>
      <c r="F74" s="25">
        <f t="shared" si="5"/>
        <v>43.352008219056167</v>
      </c>
      <c r="G74" s="37"/>
      <c r="H74" s="1"/>
      <c r="I74" s="1"/>
      <c r="J74" s="1"/>
      <c r="K74" s="1"/>
      <c r="L74" s="1"/>
      <c r="M74" s="1"/>
      <c r="N74" s="1"/>
    </row>
    <row r="75" spans="2:14" x14ac:dyDescent="0.25">
      <c r="B75" s="24">
        <v>71</v>
      </c>
      <c r="C75" s="25" t="s">
        <v>9</v>
      </c>
      <c r="D75" s="25">
        <f t="shared" si="3"/>
        <v>0.87197360626260934</v>
      </c>
      <c r="E75" s="25">
        <f t="shared" si="4"/>
        <v>0.24667209407429613</v>
      </c>
      <c r="F75" s="25">
        <f t="shared" si="5"/>
        <v>43.598680313130465</v>
      </c>
      <c r="G75" s="37"/>
      <c r="H75" s="1"/>
      <c r="I75" s="1"/>
      <c r="J75" s="1"/>
      <c r="K75" s="1"/>
      <c r="L75" s="1"/>
      <c r="M75" s="1"/>
      <c r="N75" s="1"/>
    </row>
    <row r="76" spans="2:14" x14ac:dyDescent="0.25">
      <c r="B76" s="24">
        <v>72</v>
      </c>
      <c r="C76" s="25" t="s">
        <v>9</v>
      </c>
      <c r="D76" s="25">
        <f t="shared" si="3"/>
        <v>0.87686553097315523</v>
      </c>
      <c r="E76" s="25">
        <f t="shared" si="4"/>
        <v>0.24459623552729459</v>
      </c>
      <c r="F76" s="25">
        <f t="shared" si="5"/>
        <v>43.843276548657762</v>
      </c>
      <c r="G76" s="37"/>
      <c r="H76" s="1"/>
      <c r="I76" s="1"/>
      <c r="J76" s="1"/>
      <c r="K76" s="1"/>
      <c r="L76" s="1"/>
      <c r="M76" s="1"/>
      <c r="N76" s="1"/>
    </row>
    <row r="77" spans="2:14" x14ac:dyDescent="0.25">
      <c r="B77" s="24">
        <v>73</v>
      </c>
      <c r="C77" s="25" t="s">
        <v>9</v>
      </c>
      <c r="D77" s="25">
        <f t="shared" si="3"/>
        <v>0.88171685734224992</v>
      </c>
      <c r="E77" s="25">
        <f t="shared" si="4"/>
        <v>0.24256631845473442</v>
      </c>
      <c r="F77" s="25">
        <f t="shared" si="5"/>
        <v>44.085842867112497</v>
      </c>
      <c r="G77" s="37"/>
      <c r="H77" s="1"/>
      <c r="I77" s="1"/>
      <c r="J77" s="1"/>
      <c r="K77" s="1"/>
      <c r="L77" s="1"/>
      <c r="M77" s="1"/>
      <c r="N77" s="1"/>
    </row>
    <row r="78" spans="2:14" x14ac:dyDescent="0.25">
      <c r="B78" s="24">
        <v>74</v>
      </c>
      <c r="C78" s="25" t="s">
        <v>9</v>
      </c>
      <c r="D78" s="25">
        <f t="shared" si="3"/>
        <v>0.88652847160529169</v>
      </c>
      <c r="E78" s="25">
        <f t="shared" si="4"/>
        <v>0.24058071315208873</v>
      </c>
      <c r="F78" s="25">
        <f t="shared" si="5"/>
        <v>44.326423580264589</v>
      </c>
      <c r="G78" s="37"/>
      <c r="H78" s="1"/>
      <c r="I78" s="1"/>
      <c r="J78" s="1"/>
      <c r="K78" s="1"/>
      <c r="L78" s="1"/>
      <c r="M78" s="1"/>
      <c r="N78" s="1"/>
    </row>
    <row r="79" spans="2:14" x14ac:dyDescent="0.25">
      <c r="B79" s="24">
        <v>75</v>
      </c>
      <c r="C79" s="25" t="s">
        <v>9</v>
      </c>
      <c r="D79" s="25">
        <f t="shared" si="3"/>
        <v>0.89130122898300168</v>
      </c>
      <c r="E79" s="25">
        <f t="shared" si="4"/>
        <v>0.23863786888549954</v>
      </c>
      <c r="F79" s="25">
        <f t="shared" si="5"/>
        <v>44.565061449150086</v>
      </c>
      <c r="G79" s="37"/>
      <c r="H79" s="7">
        <f>+G55/100</f>
        <v>0.12</v>
      </c>
      <c r="I79" s="1"/>
      <c r="J79" s="1"/>
      <c r="K79" s="1"/>
      <c r="L79" s="1">
        <f>+H79/50</f>
        <v>2.3999999999999998E-3</v>
      </c>
      <c r="M79" s="1"/>
      <c r="N79" s="1">
        <f>+L79/$L$79</f>
        <v>1</v>
      </c>
    </row>
    <row r="80" spans="2:14" x14ac:dyDescent="0.25">
      <c r="B80" s="24">
        <v>76</v>
      </c>
      <c r="C80" s="25" t="s">
        <v>9</v>
      </c>
      <c r="D80" s="25">
        <f t="shared" si="3"/>
        <v>0.89603595516434087</v>
      </c>
      <c r="E80" s="25">
        <f t="shared" si="4"/>
        <v>0.23673630906695942</v>
      </c>
      <c r="F80" s="25">
        <f t="shared" si="5"/>
        <v>44.801797758217049</v>
      </c>
      <c r="G80" s="37"/>
      <c r="H80" s="1"/>
      <c r="I80" s="1"/>
      <c r="J80" s="1"/>
      <c r="K80" s="1"/>
      <c r="L80" s="1"/>
      <c r="M80" s="1"/>
      <c r="N80" s="1"/>
    </row>
    <row r="81" spans="2:14" x14ac:dyDescent="0.25">
      <c r="B81" s="24">
        <v>77</v>
      </c>
      <c r="C81" s="25" t="s">
        <v>9</v>
      </c>
      <c r="D81" s="25">
        <f t="shared" si="3"/>
        <v>0.90073344770001484</v>
      </c>
      <c r="E81" s="25">
        <f t="shared" si="4"/>
        <v>0.23487462678369875</v>
      </c>
      <c r="F81" s="25">
        <f t="shared" si="5"/>
        <v>45.036672385000749</v>
      </c>
      <c r="G81" s="37"/>
      <c r="H81" s="1"/>
      <c r="I81" s="1"/>
      <c r="J81" s="1"/>
      <c r="K81" s="1"/>
      <c r="L81" s="1"/>
      <c r="M81" s="1"/>
      <c r="N81" s="1"/>
    </row>
    <row r="82" spans="2:14" x14ac:dyDescent="0.25">
      <c r="B82" s="24">
        <v>78</v>
      </c>
      <c r="C82" s="25" t="s">
        <v>9</v>
      </c>
      <c r="D82" s="25">
        <f t="shared" si="3"/>
        <v>0.90539447731304334</v>
      </c>
      <c r="E82" s="25">
        <f t="shared" si="4"/>
        <v>0.233051480651425</v>
      </c>
      <c r="F82" s="25">
        <f t="shared" si="5"/>
        <v>45.269723865652175</v>
      </c>
      <c r="G82" s="37"/>
      <c r="H82" s="1"/>
      <c r="I82" s="1"/>
      <c r="J82" s="1"/>
      <c r="K82" s="1"/>
      <c r="L82" s="1"/>
      <c r="M82" s="1"/>
      <c r="N82" s="1"/>
    </row>
    <row r="83" spans="2:14" x14ac:dyDescent="0.25">
      <c r="B83" s="24">
        <v>79</v>
      </c>
      <c r="C83" s="25" t="s">
        <v>9</v>
      </c>
      <c r="D83" s="25">
        <f t="shared" si="3"/>
        <v>0.91001978913232728</v>
      </c>
      <c r="E83" s="25">
        <f t="shared" si="4"/>
        <v>0.23126559096419697</v>
      </c>
      <c r="F83" s="25">
        <f t="shared" si="5"/>
        <v>45.500989456616374</v>
      </c>
      <c r="G83" s="37"/>
      <c r="H83" s="1"/>
      <c r="I83" s="1"/>
      <c r="J83" s="1"/>
      <c r="K83" s="1"/>
      <c r="L83" s="1"/>
      <c r="M83" s="1"/>
      <c r="N83" s="1"/>
    </row>
    <row r="84" spans="2:14" x14ac:dyDescent="0.25">
      <c r="B84" s="24">
        <v>80</v>
      </c>
      <c r="C84" s="25" t="s">
        <v>9</v>
      </c>
      <c r="D84" s="25">
        <f t="shared" si="3"/>
        <v>0.91461010385465269</v>
      </c>
      <c r="E84" s="25">
        <f t="shared" si="4"/>
        <v>0.2295157361162703</v>
      </c>
      <c r="F84" s="25">
        <f t="shared" si="5"/>
        <v>45.730505192732643</v>
      </c>
      <c r="G84" s="37"/>
      <c r="H84" s="1"/>
      <c r="I84" s="1"/>
      <c r="J84" s="1"/>
      <c r="K84" s="1"/>
      <c r="L84" s="1"/>
      <c r="M84" s="1"/>
      <c r="N84" s="1"/>
    </row>
    <row r="85" spans="2:14" x14ac:dyDescent="0.25">
      <c r="B85" s="24">
        <v>81</v>
      </c>
      <c r="C85" s="25" t="s">
        <v>9</v>
      </c>
      <c r="D85" s="25">
        <f t="shared" si="3"/>
        <v>0.91916611884012156</v>
      </c>
      <c r="E85" s="25">
        <f t="shared" si="4"/>
        <v>0.22780074927344351</v>
      </c>
      <c r="F85" s="25">
        <f t="shared" si="5"/>
        <v>45.958305942006085</v>
      </c>
      <c r="G85" s="37"/>
      <c r="H85" s="1"/>
      <c r="I85" s="1"/>
      <c r="J85" s="1"/>
      <c r="K85" s="1"/>
      <c r="L85" s="1"/>
      <c r="M85" s="1"/>
      <c r="N85" s="1"/>
    </row>
    <row r="86" spans="2:14" x14ac:dyDescent="0.25">
      <c r="B86" s="24">
        <v>82</v>
      </c>
      <c r="C86" s="25" t="s">
        <v>9</v>
      </c>
      <c r="D86" s="25">
        <f t="shared" si="3"/>
        <v>0.92368850914559619</v>
      </c>
      <c r="E86" s="25">
        <f t="shared" si="4"/>
        <v>0.22611951527373164</v>
      </c>
      <c r="F86" s="25">
        <f t="shared" si="5"/>
        <v>46.184425457279815</v>
      </c>
      <c r="G86" s="37"/>
      <c r="H86" s="1"/>
      <c r="I86" s="1"/>
      <c r="J86" s="1"/>
      <c r="K86" s="1"/>
      <c r="L86" s="1"/>
      <c r="M86" s="1"/>
      <c r="N86" s="1"/>
    </row>
    <row r="87" spans="2:14" x14ac:dyDescent="0.25">
      <c r="B87" s="24">
        <v>83</v>
      </c>
      <c r="C87" s="25" t="s">
        <v>9</v>
      </c>
      <c r="D87" s="25">
        <f t="shared" si="3"/>
        <v>0.92817792850037573</v>
      </c>
      <c r="E87" s="25">
        <f t="shared" si="4"/>
        <v>0.22447096773897668</v>
      </c>
      <c r="F87" s="25">
        <f t="shared" si="5"/>
        <v>46.408896425018789</v>
      </c>
      <c r="G87" s="37"/>
      <c r="H87" s="1"/>
      <c r="I87" s="1"/>
      <c r="J87" s="1"/>
      <c r="K87" s="1"/>
      <c r="L87" s="1"/>
      <c r="M87" s="1"/>
      <c r="N87" s="1"/>
    </row>
    <row r="88" spans="2:14" x14ac:dyDescent="0.25">
      <c r="B88" s="24">
        <v>84</v>
      </c>
      <c r="C88" s="25" t="s">
        <v>9</v>
      </c>
      <c r="D88" s="25">
        <f t="shared" si="3"/>
        <v>0.93263501022798856</v>
      </c>
      <c r="E88" s="25">
        <f t="shared" si="4"/>
        <v>0.22285408638064164</v>
      </c>
      <c r="F88" s="25">
        <f t="shared" si="5"/>
        <v>46.631750511399432</v>
      </c>
      <c r="G88" s="37"/>
      <c r="H88" s="1"/>
      <c r="I88" s="1"/>
      <c r="J88" s="1"/>
      <c r="K88" s="1"/>
      <c r="L88" s="1"/>
      <c r="M88" s="1"/>
      <c r="N88" s="1"/>
    </row>
    <row r="89" spans="2:14" x14ac:dyDescent="0.25">
      <c r="B89" s="24">
        <v>85</v>
      </c>
      <c r="C89" s="25" t="s">
        <v>9</v>
      </c>
      <c r="D89" s="25">
        <f t="shared" si="3"/>
        <v>0.93706036811768023</v>
      </c>
      <c r="E89" s="25">
        <f t="shared" si="4"/>
        <v>0.22126789448458362</v>
      </c>
      <c r="F89" s="25">
        <f t="shared" si="5"/>
        <v>46.853018405884015</v>
      </c>
      <c r="G89" s="37"/>
      <c r="H89" s="1"/>
      <c r="I89" s="1"/>
      <c r="J89" s="1"/>
      <c r="K89" s="1"/>
      <c r="L89" s="1"/>
      <c r="M89" s="1"/>
      <c r="N89" s="1"/>
    </row>
    <row r="90" spans="2:14" x14ac:dyDescent="0.25">
      <c r="B90" s="24">
        <v>86</v>
      </c>
      <c r="C90" s="25" t="s">
        <v>9</v>
      </c>
      <c r="D90" s="25">
        <f t="shared" si="3"/>
        <v>0.94145459724890013</v>
      </c>
      <c r="E90" s="25">
        <f t="shared" si="4"/>
        <v>0.21971145656099478</v>
      </c>
      <c r="F90" s="25">
        <f t="shared" si="5"/>
        <v>47.072729862445009</v>
      </c>
      <c r="G90" s="37"/>
      <c r="H90" s="1"/>
      <c r="I90" s="1"/>
      <c r="J90" s="1"/>
      <c r="K90" s="1"/>
      <c r="L90" s="1"/>
      <c r="M90" s="1"/>
      <c r="N90" s="1"/>
    </row>
    <row r="91" spans="2:14" x14ac:dyDescent="0.25">
      <c r="B91" s="24">
        <v>87</v>
      </c>
      <c r="C91" s="25" t="s">
        <v>9</v>
      </c>
      <c r="D91" s="25">
        <f t="shared" si="3"/>
        <v>0.94581827477183755</v>
      </c>
      <c r="E91" s="25">
        <f t="shared" si="4"/>
        <v>0.21818387614687129</v>
      </c>
      <c r="F91" s="25">
        <f t="shared" si="5"/>
        <v>47.290913738591883</v>
      </c>
      <c r="G91" s="37"/>
      <c r="H91" s="1"/>
      <c r="I91" s="1"/>
      <c r="J91" s="1"/>
      <c r="K91" s="1"/>
      <c r="L91" s="1"/>
      <c r="M91" s="1"/>
      <c r="N91" s="1"/>
    </row>
    <row r="92" spans="2:14" x14ac:dyDescent="0.25">
      <c r="B92" s="24">
        <v>88</v>
      </c>
      <c r="C92" s="25" t="s">
        <v>9</v>
      </c>
      <c r="D92" s="25">
        <f t="shared" si="3"/>
        <v>0.95015196064682517</v>
      </c>
      <c r="E92" s="25">
        <f t="shared" si="4"/>
        <v>0.2166842937493807</v>
      </c>
      <c r="F92" s="25">
        <f t="shared" si="5"/>
        <v>47.507598032341264</v>
      </c>
      <c r="G92" s="37"/>
      <c r="H92" s="1"/>
      <c r="I92" s="1"/>
      <c r="J92" s="1"/>
      <c r="K92" s="1"/>
      <c r="L92" s="1"/>
      <c r="M92" s="1"/>
      <c r="N92" s="1"/>
    </row>
    <row r="93" spans="2:14" x14ac:dyDescent="0.25">
      <c r="B93" s="24">
        <v>89</v>
      </c>
      <c r="C93" s="25" t="s">
        <v>9</v>
      </c>
      <c r="D93" s="25">
        <f t="shared" si="3"/>
        <v>0.95445619834522089</v>
      </c>
      <c r="E93" s="25">
        <f t="shared" si="4"/>
        <v>0.21521188491978593</v>
      </c>
      <c r="F93" s="25">
        <f t="shared" si="5"/>
        <v>47.722809917261053</v>
      </c>
      <c r="G93" s="37"/>
      <c r="H93" s="1"/>
      <c r="I93" s="1"/>
      <c r="J93" s="1"/>
      <c r="K93" s="1"/>
      <c r="L93" s="1"/>
      <c r="M93" s="1"/>
      <c r="N93" s="1"/>
    </row>
    <row r="94" spans="2:14" x14ac:dyDescent="0.25">
      <c r="B94" s="24">
        <v>90</v>
      </c>
      <c r="C94" s="25" t="s">
        <v>9</v>
      </c>
      <c r="D94" s="25">
        <f t="shared" si="3"/>
        <v>0.95873151551418268</v>
      </c>
      <c r="E94" s="25">
        <f t="shared" si="4"/>
        <v>0.21376585844808949</v>
      </c>
      <c r="F94" s="25">
        <f t="shared" si="5"/>
        <v>47.936575775709144</v>
      </c>
      <c r="G94" s="37"/>
      <c r="H94" s="1"/>
      <c r="I94" s="1"/>
      <c r="J94" s="1"/>
      <c r="K94" s="1"/>
      <c r="L94" s="1"/>
      <c r="M94" s="1"/>
      <c r="N94" s="1"/>
    </row>
    <row r="95" spans="2:14" x14ac:dyDescent="0.25">
      <c r="B95" s="24">
        <v>91</v>
      </c>
      <c r="C95" s="25" t="s">
        <v>9</v>
      </c>
      <c r="D95" s="25">
        <f t="shared" si="3"/>
        <v>0.96297842460757588</v>
      </c>
      <c r="E95" s="25">
        <f t="shared" si="4"/>
        <v>0.21234545466966015</v>
      </c>
      <c r="F95" s="25">
        <f t="shared" si="5"/>
        <v>48.148921230378804</v>
      </c>
      <c r="G95" s="37"/>
      <c r="H95" s="1"/>
      <c r="I95" s="1"/>
      <c r="J95" s="1"/>
      <c r="K95" s="1"/>
      <c r="L95" s="1"/>
      <c r="M95" s="1"/>
      <c r="N95" s="1"/>
    </row>
    <row r="96" spans="2:14" x14ac:dyDescent="0.25">
      <c r="B96" s="24">
        <v>92</v>
      </c>
      <c r="C96" s="25" t="s">
        <v>9</v>
      </c>
      <c r="D96" s="25">
        <f t="shared" si="3"/>
        <v>0.96719742348509086</v>
      </c>
      <c r="E96" s="25">
        <f t="shared" si="4"/>
        <v>0.21094994387574895</v>
      </c>
      <c r="F96" s="25">
        <f t="shared" si="5"/>
        <v>48.35987117425455</v>
      </c>
      <c r="G96" s="37"/>
      <c r="H96" s="1"/>
      <c r="I96" s="1"/>
      <c r="J96" s="1"/>
      <c r="K96" s="1"/>
      <c r="L96" s="1"/>
      <c r="M96" s="1"/>
      <c r="N96" s="1"/>
    </row>
    <row r="97" spans="2:14" x14ac:dyDescent="0.25">
      <c r="B97" s="24">
        <v>93</v>
      </c>
      <c r="C97" s="25" t="s">
        <v>9</v>
      </c>
      <c r="D97" s="25">
        <f t="shared" si="3"/>
        <v>0.97138899598150008</v>
      </c>
      <c r="E97" s="25">
        <f t="shared" si="4"/>
        <v>0.20957862482046119</v>
      </c>
      <c r="F97" s="25">
        <f t="shared" si="5"/>
        <v>48.569449799075009</v>
      </c>
      <c r="G97" s="37"/>
      <c r="H97" s="1"/>
      <c r="I97" s="1"/>
      <c r="J97" s="1"/>
      <c r="K97" s="1"/>
      <c r="L97" s="1"/>
      <c r="M97" s="1"/>
      <c r="N97" s="1"/>
    </row>
    <row r="98" spans="2:14" x14ac:dyDescent="0.25">
      <c r="B98" s="24">
        <v>94</v>
      </c>
      <c r="C98" s="25" t="s">
        <v>9</v>
      </c>
      <c r="D98" s="25">
        <f t="shared" si="3"/>
        <v>0.97555361244784633</v>
      </c>
      <c r="E98" s="25">
        <f t="shared" si="4"/>
        <v>0.20823082331731246</v>
      </c>
      <c r="F98" s="25">
        <f t="shared" si="5"/>
        <v>48.777680622392324</v>
      </c>
      <c r="G98" s="37"/>
      <c r="H98" s="1"/>
      <c r="I98" s="1"/>
      <c r="J98" s="1"/>
      <c r="K98" s="1"/>
      <c r="L98" s="1"/>
      <c r="M98" s="1"/>
      <c r="N98" s="1"/>
    </row>
    <row r="99" spans="2:14" x14ac:dyDescent="0.25">
      <c r="B99" s="24">
        <v>95</v>
      </c>
      <c r="C99" s="25" t="s">
        <v>9</v>
      </c>
      <c r="D99" s="25">
        <f t="shared" si="3"/>
        <v>0.9796917302662298</v>
      </c>
      <c r="E99" s="25">
        <f t="shared" si="4"/>
        <v>0.20690589091917344</v>
      </c>
      <c r="F99" s="25">
        <f t="shared" si="5"/>
        <v>48.984586513311498</v>
      </c>
      <c r="G99" s="37"/>
      <c r="H99" s="1"/>
      <c r="I99" s="1"/>
      <c r="J99" s="1"/>
      <c r="K99" s="1"/>
      <c r="L99" s="1"/>
      <c r="M99" s="1"/>
      <c r="N99" s="1"/>
    </row>
    <row r="100" spans="2:14" x14ac:dyDescent="0.25">
      <c r="B100" s="24">
        <v>96</v>
      </c>
      <c r="C100" s="25" t="s">
        <v>9</v>
      </c>
      <c r="D100" s="25">
        <f t="shared" si="3"/>
        <v>0.9838037943397453</v>
      </c>
      <c r="E100" s="25">
        <f t="shared" si="4"/>
        <v>0.20560320367577489</v>
      </c>
      <c r="F100" s="25">
        <f t="shared" si="5"/>
        <v>49.190189716987277</v>
      </c>
      <c r="G100" s="37"/>
      <c r="H100" s="1"/>
      <c r="I100" s="1"/>
      <c r="J100" s="1"/>
      <c r="K100" s="1"/>
      <c r="L100" s="1"/>
      <c r="M100" s="1"/>
      <c r="N100" s="1"/>
    </row>
    <row r="101" spans="2:14" x14ac:dyDescent="0.25">
      <c r="B101" s="24">
        <v>97</v>
      </c>
      <c r="C101" s="25" t="s">
        <v>9</v>
      </c>
      <c r="D101" s="25">
        <f t="shared" si="3"/>
        <v>0.98789023755901428</v>
      </c>
      <c r="E101" s="25">
        <f t="shared" si="4"/>
        <v>0.20432216096344935</v>
      </c>
      <c r="F101" s="25">
        <f t="shared" si="5"/>
        <v>49.394511877950727</v>
      </c>
      <c r="G101" s="37"/>
      <c r="H101" s="1"/>
      <c r="I101" s="1"/>
      <c r="J101" s="1"/>
      <c r="K101" s="1"/>
      <c r="L101" s="1"/>
      <c r="M101" s="1"/>
      <c r="N101" s="1"/>
    </row>
    <row r="102" spans="2:14" x14ac:dyDescent="0.25">
      <c r="B102" s="24">
        <v>98</v>
      </c>
      <c r="C102" s="25" t="s">
        <v>9</v>
      </c>
      <c r="D102" s="25">
        <f t="shared" si="3"/>
        <v>0.99195148124665999</v>
      </c>
      <c r="E102" s="25">
        <f t="shared" si="4"/>
        <v>0.20306218438228552</v>
      </c>
      <c r="F102" s="25">
        <f t="shared" si="5"/>
        <v>49.59757406233301</v>
      </c>
      <c r="G102" s="37"/>
      <c r="H102" s="1"/>
      <c r="I102" s="1"/>
      <c r="J102" s="1"/>
      <c r="K102" s="1"/>
      <c r="L102" s="1"/>
      <c r="M102" s="1"/>
      <c r="N102" s="1"/>
    </row>
    <row r="103" spans="2:14" x14ac:dyDescent="0.25">
      <c r="B103" s="24">
        <v>99</v>
      </c>
      <c r="C103" s="25" t="s">
        <v>9</v>
      </c>
      <c r="D103" s="25">
        <f t="shared" si="3"/>
        <v>0.99598793558098164</v>
      </c>
      <c r="E103" s="25">
        <f t="shared" si="4"/>
        <v>0.20182271671608243</v>
      </c>
      <c r="F103" s="25">
        <f t="shared" si="5"/>
        <v>49.79939677904909</v>
      </c>
      <c r="G103" s="37"/>
      <c r="H103" s="1"/>
      <c r="I103" s="1"/>
      <c r="J103" s="1"/>
      <c r="K103" s="1"/>
      <c r="L103" s="1"/>
      <c r="M103" s="1"/>
      <c r="N103" s="1"/>
    </row>
    <row r="104" spans="2:14" x14ac:dyDescent="0.25">
      <c r="B104" s="24">
        <v>100</v>
      </c>
      <c r="C104" s="25" t="s">
        <v>9</v>
      </c>
      <c r="D104" s="25">
        <f t="shared" si="3"/>
        <v>1</v>
      </c>
      <c r="E104" s="25">
        <f t="shared" si="4"/>
        <v>0.20060322095091787</v>
      </c>
      <c r="F104" s="25">
        <f t="shared" si="5"/>
        <v>50.000000000000007</v>
      </c>
      <c r="G104" s="38"/>
      <c r="H104" s="1"/>
      <c r="I104" s="1"/>
      <c r="J104" s="1"/>
      <c r="K104" s="1"/>
      <c r="L104" s="1"/>
      <c r="M104" s="1"/>
      <c r="N104" s="1"/>
    </row>
    <row r="105" spans="2:14" x14ac:dyDescent="0.25">
      <c r="B105" s="1"/>
      <c r="C105" s="1"/>
      <c r="D105" s="1"/>
      <c r="E105" s="1"/>
      <c r="F105" s="1"/>
      <c r="G105" s="6">
        <f>+G5+G55+G25</f>
        <v>50</v>
      </c>
      <c r="H105" s="1"/>
      <c r="I105" s="1"/>
      <c r="J105" s="1"/>
      <c r="K105" s="1"/>
      <c r="L105" s="1"/>
      <c r="M105" s="1"/>
      <c r="N105" s="1"/>
    </row>
    <row r="106" spans="2:14" x14ac:dyDescent="0.25">
      <c r="B106" s="1"/>
      <c r="C106" s="1"/>
      <c r="D106" s="1"/>
      <c r="E106" s="1"/>
      <c r="F106" s="1"/>
      <c r="G106" s="10"/>
      <c r="H106" s="1"/>
      <c r="I106" s="1"/>
      <c r="J106" s="1"/>
      <c r="K106" s="1"/>
      <c r="L106" s="1"/>
      <c r="M106" s="1"/>
      <c r="N106" s="1"/>
    </row>
    <row r="108" spans="2:14" x14ac:dyDescent="0.25">
      <c r="B108" s="1"/>
      <c r="C108" s="1"/>
      <c r="D108" s="2" t="s">
        <v>0</v>
      </c>
      <c r="E108" s="2">
        <v>0.4</v>
      </c>
      <c r="F108" s="1"/>
      <c r="G108" s="1"/>
      <c r="H108" s="1"/>
      <c r="I108" s="1"/>
      <c r="J108" s="1"/>
      <c r="K108" s="1"/>
      <c r="L108" s="1"/>
      <c r="M108" s="1"/>
      <c r="N108" s="1"/>
    </row>
    <row r="109" spans="2:14" ht="60" x14ac:dyDescent="0.25">
      <c r="B109" s="3" t="s">
        <v>1</v>
      </c>
      <c r="C109" s="3" t="s">
        <v>2</v>
      </c>
      <c r="D109" s="3" t="s">
        <v>3</v>
      </c>
      <c r="E109" s="3" t="s">
        <v>4</v>
      </c>
      <c r="F109" s="3" t="s">
        <v>5</v>
      </c>
      <c r="G109" s="3" t="s">
        <v>6</v>
      </c>
      <c r="H109" s="1"/>
      <c r="I109" s="1"/>
      <c r="J109" s="4">
        <f>15*0.5</f>
        <v>7.5</v>
      </c>
      <c r="K109" s="1"/>
      <c r="L109" s="1"/>
      <c r="M109" s="1"/>
      <c r="N109" s="1"/>
    </row>
    <row r="110" spans="2:14" x14ac:dyDescent="0.25">
      <c r="B110" s="5">
        <v>1</v>
      </c>
      <c r="C110" s="5" t="s">
        <v>7</v>
      </c>
      <c r="D110" s="6">
        <f>+(B110/$B$209)^$E$108</f>
        <v>0.15848931924611137</v>
      </c>
      <c r="E110" s="6">
        <f>60*(((B110/$B$209)^$E$108)-((B110-1)/$B$209)^$E$108)</f>
        <v>9.5093591547666829</v>
      </c>
      <c r="F110" s="6">
        <f>+E110</f>
        <v>9.5093591547666829</v>
      </c>
      <c r="G110" s="30">
        <v>32</v>
      </c>
      <c r="H110" s="1"/>
      <c r="I110" s="1"/>
      <c r="J110" s="1"/>
      <c r="K110" s="1"/>
      <c r="L110" s="1"/>
      <c r="M110" s="1"/>
      <c r="N110" s="1"/>
    </row>
    <row r="111" spans="2:14" x14ac:dyDescent="0.25">
      <c r="B111" s="5">
        <v>2</v>
      </c>
      <c r="C111" s="5" t="s">
        <v>7</v>
      </c>
      <c r="D111" s="6">
        <f t="shared" ref="D111:D174" si="6">+(B111/$B$209)^$E$108</f>
        <v>0.20912791051825463</v>
      </c>
      <c r="E111" s="6">
        <f t="shared" ref="E111:E174" si="7">60*(((B111/$B$209)^$E$108)-((B111-1)/$B$209)^$E$108)</f>
        <v>3.038315476328596</v>
      </c>
      <c r="F111" s="6">
        <f>+E111+F110</f>
        <v>12.54767463109528</v>
      </c>
      <c r="G111" s="31"/>
      <c r="H111" s="1"/>
      <c r="I111" s="1"/>
      <c r="J111" s="1"/>
      <c r="K111" s="1"/>
      <c r="L111" s="1"/>
      <c r="M111" s="1"/>
      <c r="N111" s="1"/>
    </row>
    <row r="112" spans="2:14" x14ac:dyDescent="0.25">
      <c r="B112" s="5">
        <v>3</v>
      </c>
      <c r="C112" s="5" t="s">
        <v>7</v>
      </c>
      <c r="D112" s="6">
        <f t="shared" si="6"/>
        <v>0.24595094858493632</v>
      </c>
      <c r="E112" s="6">
        <f t="shared" si="7"/>
        <v>2.2093822840009016</v>
      </c>
      <c r="F112" s="6">
        <f t="shared" ref="F112:F175" si="8">+E112+F111</f>
        <v>14.757056915096182</v>
      </c>
      <c r="G112" s="31"/>
      <c r="H112" s="7">
        <f>+G110/50</f>
        <v>0.64</v>
      </c>
      <c r="I112" s="1"/>
      <c r="J112" s="1"/>
      <c r="K112" s="1"/>
      <c r="L112" s="1">
        <f>+H112/20</f>
        <v>3.2000000000000001E-2</v>
      </c>
      <c r="M112" s="1"/>
      <c r="N112" s="1">
        <f>+L112/$L$184</f>
        <v>5.333333333333333</v>
      </c>
    </row>
    <row r="113" spans="2:14" x14ac:dyDescent="0.25">
      <c r="B113" s="5">
        <v>4</v>
      </c>
      <c r="C113" s="5" t="s">
        <v>7</v>
      </c>
      <c r="D113" s="6">
        <f t="shared" si="6"/>
        <v>0.27594593229224296</v>
      </c>
      <c r="E113" s="6">
        <f t="shared" si="7"/>
        <v>1.799699022438398</v>
      </c>
      <c r="F113" s="6">
        <f t="shared" si="8"/>
        <v>16.556755937534579</v>
      </c>
      <c r="G113" s="31"/>
      <c r="H113" s="7"/>
      <c r="I113" s="1"/>
      <c r="J113" s="1"/>
      <c r="K113" s="1"/>
      <c r="L113" s="1"/>
      <c r="M113" s="1"/>
      <c r="N113" s="1"/>
    </row>
    <row r="114" spans="2:14" x14ac:dyDescent="0.25">
      <c r="B114" s="5">
        <v>5</v>
      </c>
      <c r="C114" s="5" t="s">
        <v>7</v>
      </c>
      <c r="D114" s="6">
        <f t="shared" si="6"/>
        <v>0.30170881682725814</v>
      </c>
      <c r="E114" s="6">
        <f t="shared" si="7"/>
        <v>1.5457730721009111</v>
      </c>
      <c r="F114" s="6">
        <f t="shared" si="8"/>
        <v>18.102529009635489</v>
      </c>
      <c r="G114" s="31"/>
      <c r="H114" s="7"/>
      <c r="I114" s="1"/>
      <c r="J114" s="1"/>
      <c r="K114" s="1"/>
      <c r="L114" s="1"/>
      <c r="M114" s="1"/>
      <c r="N114" s="1"/>
    </row>
    <row r="115" spans="2:14" x14ac:dyDescent="0.25">
      <c r="B115" s="5">
        <v>6</v>
      </c>
      <c r="C115" s="5" t="s">
        <v>7</v>
      </c>
      <c r="D115" s="6">
        <f t="shared" si="6"/>
        <v>0.32453422231992085</v>
      </c>
      <c r="E115" s="6">
        <f t="shared" si="7"/>
        <v>1.3695243295597626</v>
      </c>
      <c r="F115" s="6">
        <f t="shared" si="8"/>
        <v>19.472053339195252</v>
      </c>
      <c r="G115" s="31"/>
      <c r="H115" s="7"/>
      <c r="I115" s="1"/>
      <c r="J115" s="1"/>
      <c r="K115" s="1"/>
      <c r="L115" s="1"/>
      <c r="M115" s="1"/>
      <c r="N115" s="1"/>
    </row>
    <row r="116" spans="2:14" x14ac:dyDescent="0.25">
      <c r="B116" s="5">
        <v>7</v>
      </c>
      <c r="C116" s="5" t="s">
        <v>7</v>
      </c>
      <c r="D116" s="6">
        <f t="shared" si="6"/>
        <v>0.3451749065980082</v>
      </c>
      <c r="E116" s="6">
        <f t="shared" si="7"/>
        <v>1.2384410566852411</v>
      </c>
      <c r="F116" s="6">
        <f t="shared" si="8"/>
        <v>20.710494395880492</v>
      </c>
      <c r="G116" s="31"/>
      <c r="H116" s="7"/>
      <c r="I116" s="1"/>
      <c r="J116" s="1"/>
      <c r="K116" s="1"/>
      <c r="L116" s="1"/>
      <c r="M116" s="1"/>
      <c r="N116" s="1"/>
    </row>
    <row r="117" spans="2:14" x14ac:dyDescent="0.25">
      <c r="B117" s="5">
        <v>8</v>
      </c>
      <c r="C117" s="5" t="s">
        <v>7</v>
      </c>
      <c r="D117" s="6">
        <f t="shared" si="6"/>
        <v>0.36411284060521604</v>
      </c>
      <c r="E117" s="6">
        <f t="shared" si="7"/>
        <v>1.1362760404324701</v>
      </c>
      <c r="F117" s="6">
        <f t="shared" si="8"/>
        <v>21.846770436312962</v>
      </c>
      <c r="G117" s="31"/>
    </row>
    <row r="118" spans="2:14" x14ac:dyDescent="0.25">
      <c r="B118" s="5">
        <v>9</v>
      </c>
      <c r="C118" s="5" t="s">
        <v>7</v>
      </c>
      <c r="D118" s="6">
        <f t="shared" si="6"/>
        <v>0.38167789096181753</v>
      </c>
      <c r="E118" s="6">
        <f t="shared" si="7"/>
        <v>1.0539030213960898</v>
      </c>
      <c r="F118" s="6">
        <f t="shared" si="8"/>
        <v>22.90067345770905</v>
      </c>
      <c r="G118" s="31"/>
    </row>
    <row r="119" spans="2:14" x14ac:dyDescent="0.25">
      <c r="B119" s="5">
        <v>10</v>
      </c>
      <c r="C119" s="5" t="s">
        <v>7</v>
      </c>
      <c r="D119" s="6">
        <f t="shared" si="6"/>
        <v>0.39810717055349726</v>
      </c>
      <c r="E119" s="6">
        <f t="shared" si="7"/>
        <v>0.98575677550078344</v>
      </c>
      <c r="F119" s="6">
        <f t="shared" si="8"/>
        <v>23.886430233209833</v>
      </c>
      <c r="G119" s="31"/>
    </row>
    <row r="120" spans="2:14" x14ac:dyDescent="0.25">
      <c r="B120" s="5">
        <v>11</v>
      </c>
      <c r="C120" s="5" t="s">
        <v>7</v>
      </c>
      <c r="D120" s="6">
        <f t="shared" si="6"/>
        <v>0.41357766227900522</v>
      </c>
      <c r="E120" s="6">
        <f t="shared" si="7"/>
        <v>0.92822950353047773</v>
      </c>
      <c r="F120" s="6">
        <f t="shared" si="8"/>
        <v>24.81465973674031</v>
      </c>
      <c r="G120" s="31"/>
    </row>
    <row r="121" spans="2:14" x14ac:dyDescent="0.25">
      <c r="B121" s="5">
        <v>12</v>
      </c>
      <c r="C121" s="5" t="s">
        <v>7</v>
      </c>
      <c r="D121" s="6">
        <f t="shared" si="6"/>
        <v>0.42822547366766478</v>
      </c>
      <c r="E121" s="6">
        <f t="shared" si="7"/>
        <v>0.87886868331957357</v>
      </c>
      <c r="F121" s="6">
        <f t="shared" si="8"/>
        <v>25.693528420059884</v>
      </c>
      <c r="G121" s="31"/>
    </row>
    <row r="122" spans="2:14" x14ac:dyDescent="0.25">
      <c r="B122" s="5">
        <v>13</v>
      </c>
      <c r="C122" s="5" t="s">
        <v>7</v>
      </c>
      <c r="D122" s="6">
        <f t="shared" si="6"/>
        <v>0.44215785112818556</v>
      </c>
      <c r="E122" s="6">
        <f t="shared" si="7"/>
        <v>0.83594264763124704</v>
      </c>
      <c r="F122" s="6">
        <f t="shared" si="8"/>
        <v>26.52947106769113</v>
      </c>
      <c r="G122" s="31"/>
    </row>
    <row r="123" spans="2:14" x14ac:dyDescent="0.25">
      <c r="B123" s="5">
        <v>14</v>
      </c>
      <c r="C123" s="5" t="s">
        <v>7</v>
      </c>
      <c r="D123" s="6">
        <f t="shared" si="6"/>
        <v>0.45546101985636672</v>
      </c>
      <c r="E123" s="6">
        <f t="shared" si="7"/>
        <v>0.7981901236908695</v>
      </c>
      <c r="F123" s="6">
        <f t="shared" si="8"/>
        <v>27.327661191381999</v>
      </c>
      <c r="G123" s="31"/>
    </row>
    <row r="124" spans="2:14" x14ac:dyDescent="0.25">
      <c r="B124" s="5">
        <v>15</v>
      </c>
      <c r="C124" s="5" t="s">
        <v>7</v>
      </c>
      <c r="D124" s="6">
        <f t="shared" si="6"/>
        <v>0.46820549200462053</v>
      </c>
      <c r="E124" s="6">
        <f t="shared" si="7"/>
        <v>0.76466832889522829</v>
      </c>
      <c r="F124" s="6">
        <f t="shared" si="8"/>
        <v>28.092329520277229</v>
      </c>
      <c r="G124" s="31"/>
    </row>
    <row r="125" spans="2:14" x14ac:dyDescent="0.25">
      <c r="B125" s="5">
        <v>16</v>
      </c>
      <c r="C125" s="5" t="s">
        <v>7</v>
      </c>
      <c r="D125" s="6">
        <f t="shared" si="6"/>
        <v>0.48044977359257246</v>
      </c>
      <c r="E125" s="6">
        <f t="shared" si="7"/>
        <v>0.73465689527711597</v>
      </c>
      <c r="F125" s="6">
        <f t="shared" si="8"/>
        <v>28.826986415554344</v>
      </c>
      <c r="G125" s="31"/>
      <c r="H125" s="1"/>
      <c r="I125" s="1"/>
      <c r="J125" s="1"/>
      <c r="K125" s="1"/>
      <c r="L125" s="1"/>
      <c r="M125" s="1"/>
      <c r="N125" s="1"/>
    </row>
    <row r="126" spans="2:14" x14ac:dyDescent="0.25">
      <c r="B126" s="5">
        <v>17</v>
      </c>
      <c r="C126" s="5" t="s">
        <v>7</v>
      </c>
      <c r="D126" s="6">
        <f t="shared" si="6"/>
        <v>0.49224302225318328</v>
      </c>
      <c r="E126" s="6">
        <f t="shared" si="7"/>
        <v>0.70759491963664933</v>
      </c>
      <c r="F126" s="6">
        <f t="shared" si="8"/>
        <v>29.534581335190992</v>
      </c>
      <c r="G126" s="31"/>
      <c r="H126" s="1"/>
      <c r="I126" s="1"/>
      <c r="J126" s="1"/>
      <c r="K126" s="1"/>
      <c r="L126" s="1"/>
      <c r="M126" s="1"/>
      <c r="N126" s="1"/>
    </row>
    <row r="127" spans="2:14" x14ac:dyDescent="0.25">
      <c r="B127" s="5">
        <v>18</v>
      </c>
      <c r="C127" s="5" t="s">
        <v>7</v>
      </c>
      <c r="D127" s="6">
        <f t="shared" si="6"/>
        <v>0.50362699649123255</v>
      </c>
      <c r="E127" s="6">
        <f t="shared" si="7"/>
        <v>0.68303845428295595</v>
      </c>
      <c r="F127" s="6">
        <f t="shared" si="8"/>
        <v>30.21761978947395</v>
      </c>
      <c r="G127" s="31"/>
      <c r="H127" s="1"/>
      <c r="I127" s="1"/>
      <c r="J127" s="1"/>
      <c r="K127" s="1"/>
      <c r="L127" s="1"/>
      <c r="M127" s="1"/>
      <c r="N127" s="1"/>
    </row>
    <row r="128" spans="2:14" x14ac:dyDescent="0.25">
      <c r="B128" s="5">
        <v>19</v>
      </c>
      <c r="C128" s="5" t="s">
        <v>7</v>
      </c>
      <c r="D128" s="6">
        <f t="shared" si="6"/>
        <v>0.51463751385773771</v>
      </c>
      <c r="E128" s="6">
        <f t="shared" si="7"/>
        <v>0.66063104199030942</v>
      </c>
      <c r="F128" s="6">
        <f t="shared" si="8"/>
        <v>30.878250831464261</v>
      </c>
      <c r="G128" s="31"/>
      <c r="H128" s="1"/>
      <c r="I128" s="1"/>
      <c r="J128" s="1"/>
      <c r="K128" s="1"/>
      <c r="L128" s="1"/>
      <c r="M128" s="1"/>
      <c r="N128" s="1"/>
    </row>
    <row r="129" spans="2:14" x14ac:dyDescent="0.25">
      <c r="B129" s="5">
        <v>20</v>
      </c>
      <c r="C129" s="5" t="s">
        <v>7</v>
      </c>
      <c r="D129" s="6">
        <f t="shared" si="6"/>
        <v>0.52530556088075342</v>
      </c>
      <c r="E129" s="6">
        <f t="shared" si="7"/>
        <v>0.64008282138094286</v>
      </c>
      <c r="F129" s="6">
        <f t="shared" si="8"/>
        <v>31.518333652845204</v>
      </c>
      <c r="G129" s="32"/>
      <c r="H129" s="1"/>
      <c r="I129" s="1"/>
      <c r="J129" s="1"/>
      <c r="K129" s="1"/>
      <c r="L129" s="1"/>
      <c r="M129" s="1"/>
      <c r="N129" s="1"/>
    </row>
    <row r="130" spans="2:14" x14ac:dyDescent="0.25">
      <c r="B130" s="8">
        <v>21</v>
      </c>
      <c r="C130" s="9" t="s">
        <v>8</v>
      </c>
      <c r="D130" s="9">
        <f t="shared" si="6"/>
        <v>0.53565815103076664</v>
      </c>
      <c r="E130" s="6">
        <f t="shared" si="7"/>
        <v>0.62115540900079314</v>
      </c>
      <c r="F130" s="9">
        <f t="shared" si="8"/>
        <v>32.139489061846</v>
      </c>
      <c r="G130" s="33">
        <f>45-G110</f>
        <v>13</v>
      </c>
      <c r="H130" s="1"/>
      <c r="I130" s="1"/>
      <c r="J130" s="1"/>
      <c r="K130" s="1"/>
      <c r="L130" s="1"/>
      <c r="M130" s="1"/>
      <c r="N130" s="1"/>
    </row>
    <row r="131" spans="2:14" x14ac:dyDescent="0.25">
      <c r="B131" s="8">
        <v>22</v>
      </c>
      <c r="C131" s="9" t="s">
        <v>8</v>
      </c>
      <c r="D131" s="9">
        <f t="shared" si="6"/>
        <v>0.54571899709610783</v>
      </c>
      <c r="E131" s="6">
        <f t="shared" si="7"/>
        <v>0.60365076392047134</v>
      </c>
      <c r="F131" s="9">
        <f t="shared" si="8"/>
        <v>32.74313982576647</v>
      </c>
      <c r="G131" s="34"/>
      <c r="H131" s="1"/>
      <c r="I131" s="1"/>
      <c r="J131" s="1"/>
      <c r="K131" s="1"/>
      <c r="L131" s="1"/>
      <c r="M131" s="1"/>
      <c r="N131" s="1"/>
    </row>
    <row r="132" spans="2:14" x14ac:dyDescent="0.25">
      <c r="B132" s="8">
        <v>23</v>
      </c>
      <c r="C132" s="9" t="s">
        <v>8</v>
      </c>
      <c r="D132" s="9">
        <f t="shared" si="6"/>
        <v>0.55550904465734718</v>
      </c>
      <c r="E132" s="6">
        <f t="shared" si="7"/>
        <v>0.5874028536743614</v>
      </c>
      <c r="F132" s="9">
        <f t="shared" si="8"/>
        <v>33.330542679440832</v>
      </c>
      <c r="G132" s="34"/>
      <c r="H132" s="1"/>
      <c r="I132" s="1"/>
      <c r="J132" s="1"/>
      <c r="K132" s="1"/>
      <c r="L132" s="1"/>
      <c r="M132" s="1"/>
      <c r="N132" s="1"/>
    </row>
    <row r="133" spans="2:14" x14ac:dyDescent="0.25">
      <c r="B133" s="8">
        <v>24</v>
      </c>
      <c r="C133" s="9" t="s">
        <v>8</v>
      </c>
      <c r="D133" s="9">
        <f t="shared" si="6"/>
        <v>0.56504690009895331</v>
      </c>
      <c r="E133" s="6">
        <f t="shared" si="7"/>
        <v>0.57227132649636747</v>
      </c>
      <c r="F133" s="9">
        <f t="shared" si="8"/>
        <v>33.902814005937202</v>
      </c>
      <c r="G133" s="34"/>
      <c r="H133" s="1"/>
      <c r="I133" s="1"/>
      <c r="J133" s="1"/>
      <c r="K133" s="1"/>
      <c r="L133" s="1"/>
      <c r="M133" s="1"/>
      <c r="N133" s="1"/>
    </row>
    <row r="134" spans="2:14" x14ac:dyDescent="0.25">
      <c r="B134" s="8">
        <v>25</v>
      </c>
      <c r="C134" s="9" t="s">
        <v>8</v>
      </c>
      <c r="D134" s="9">
        <f t="shared" si="6"/>
        <v>0.57434917749851755</v>
      </c>
      <c r="E134" s="6">
        <f t="shared" si="7"/>
        <v>0.55813664397385443</v>
      </c>
      <c r="F134" s="9">
        <f t="shared" si="8"/>
        <v>34.460950649911055</v>
      </c>
      <c r="G134" s="34"/>
      <c r="H134" s="1"/>
      <c r="I134" s="1"/>
      <c r="J134" s="1"/>
      <c r="K134" s="1"/>
      <c r="L134" s="1"/>
      <c r="M134" s="1"/>
      <c r="N134" s="1"/>
    </row>
    <row r="135" spans="2:14" x14ac:dyDescent="0.25">
      <c r="B135" s="8">
        <v>26</v>
      </c>
      <c r="C135" s="9" t="s">
        <v>8</v>
      </c>
      <c r="D135" s="9">
        <f t="shared" si="6"/>
        <v>0.58343078237398449</v>
      </c>
      <c r="E135" s="6">
        <f t="shared" si="7"/>
        <v>0.54489629252801652</v>
      </c>
      <c r="F135" s="9">
        <f t="shared" si="8"/>
        <v>35.005846942439071</v>
      </c>
      <c r="G135" s="34"/>
      <c r="H135" s="1"/>
      <c r="I135" s="1"/>
      <c r="J135" s="1"/>
      <c r="K135" s="1"/>
      <c r="L135" s="1"/>
      <c r="M135" s="1"/>
      <c r="N135" s="1"/>
    </row>
    <row r="136" spans="2:14" x14ac:dyDescent="0.25">
      <c r="B136" s="8">
        <v>27</v>
      </c>
      <c r="C136" s="9" t="s">
        <v>8</v>
      </c>
      <c r="D136" s="9">
        <f t="shared" si="6"/>
        <v>0.5923051457504459</v>
      </c>
      <c r="E136" s="6">
        <f t="shared" si="7"/>
        <v>0.53246180258768483</v>
      </c>
      <c r="F136" s="9">
        <f t="shared" si="8"/>
        <v>35.538308745026754</v>
      </c>
      <c r="G136" s="34"/>
      <c r="H136" s="1"/>
      <c r="I136" s="1"/>
      <c r="J136" s="1"/>
      <c r="K136" s="1"/>
      <c r="L136" s="1"/>
      <c r="M136" s="1"/>
      <c r="N136" s="1"/>
    </row>
    <row r="137" spans="2:14" x14ac:dyDescent="0.25">
      <c r="B137" s="8">
        <v>28</v>
      </c>
      <c r="C137" s="9" t="s">
        <v>8</v>
      </c>
      <c r="D137" s="9">
        <f t="shared" si="6"/>
        <v>0.60098441874916619</v>
      </c>
      <c r="E137" s="6">
        <f t="shared" si="7"/>
        <v>0.52075637992321733</v>
      </c>
      <c r="F137" s="9">
        <f t="shared" si="8"/>
        <v>36.059065124949974</v>
      </c>
      <c r="G137" s="34"/>
      <c r="H137" s="1"/>
      <c r="I137" s="1"/>
      <c r="J137" s="1"/>
      <c r="K137" s="1"/>
      <c r="L137" s="1"/>
      <c r="M137" s="1"/>
      <c r="N137" s="1"/>
    </row>
    <row r="138" spans="2:14" x14ac:dyDescent="0.25">
      <c r="B138" s="8">
        <v>29</v>
      </c>
      <c r="C138" s="9" t="s">
        <v>8</v>
      </c>
      <c r="D138" s="9">
        <f t="shared" si="6"/>
        <v>0.60947963551908424</v>
      </c>
      <c r="E138" s="6">
        <f t="shared" si="7"/>
        <v>0.50971300619508275</v>
      </c>
      <c r="F138" s="9">
        <f t="shared" si="8"/>
        <v>36.568778131145059</v>
      </c>
      <c r="G138" s="34"/>
      <c r="H138" s="1"/>
      <c r="I138" s="1"/>
      <c r="J138" s="1"/>
      <c r="K138" s="1"/>
      <c r="L138" s="1"/>
      <c r="M138" s="1"/>
      <c r="N138" s="1"/>
    </row>
    <row r="139" spans="2:14" x14ac:dyDescent="0.25">
      <c r="B139" s="8">
        <v>30</v>
      </c>
      <c r="C139" s="9" t="s">
        <v>8</v>
      </c>
      <c r="D139" s="9">
        <f t="shared" si="6"/>
        <v>0.61780085056741185</v>
      </c>
      <c r="E139" s="6">
        <f t="shared" si="7"/>
        <v>0.49927290289965676</v>
      </c>
      <c r="F139" s="9">
        <f t="shared" si="8"/>
        <v>37.068051034044714</v>
      </c>
      <c r="G139" s="34"/>
      <c r="H139" s="1"/>
      <c r="I139" s="1"/>
      <c r="J139" s="1"/>
      <c r="K139" s="1"/>
      <c r="L139" s="1"/>
      <c r="M139" s="1"/>
      <c r="N139" s="1"/>
    </row>
    <row r="140" spans="2:14" x14ac:dyDescent="0.25">
      <c r="B140" s="8">
        <v>31</v>
      </c>
      <c r="C140" s="9" t="s">
        <v>8</v>
      </c>
      <c r="D140" s="9">
        <f t="shared" si="6"/>
        <v>0.6259572552252427</v>
      </c>
      <c r="E140" s="6">
        <f t="shared" si="7"/>
        <v>0.48938427946985108</v>
      </c>
      <c r="F140" s="9">
        <f t="shared" si="8"/>
        <v>37.557435313514567</v>
      </c>
      <c r="G140" s="34"/>
      <c r="H140" s="1"/>
      <c r="I140" s="1"/>
      <c r="J140" s="1"/>
      <c r="K140" s="1"/>
      <c r="L140" s="1"/>
      <c r="M140" s="1"/>
      <c r="N140" s="1"/>
    </row>
    <row r="141" spans="2:14" x14ac:dyDescent="0.25">
      <c r="B141" s="8">
        <v>32</v>
      </c>
      <c r="C141" s="9" t="s">
        <v>8</v>
      </c>
      <c r="D141" s="9">
        <f t="shared" si="6"/>
        <v>0.63395727698444537</v>
      </c>
      <c r="E141" s="6">
        <f t="shared" si="7"/>
        <v>0.48000130555216014</v>
      </c>
      <c r="F141" s="9">
        <f t="shared" si="8"/>
        <v>38.037436619066725</v>
      </c>
      <c r="G141" s="34"/>
      <c r="H141" s="1"/>
      <c r="I141" s="1"/>
      <c r="J141" s="1"/>
      <c r="K141" s="1"/>
      <c r="L141" s="1"/>
      <c r="M141" s="1"/>
      <c r="N141" s="1"/>
    </row>
    <row r="142" spans="2:14" x14ac:dyDescent="0.25">
      <c r="B142" s="8">
        <v>33</v>
      </c>
      <c r="C142" s="9" t="s">
        <v>8</v>
      </c>
      <c r="D142" s="9">
        <f t="shared" si="6"/>
        <v>0.64180866467793563</v>
      </c>
      <c r="E142" s="6">
        <f t="shared" si="7"/>
        <v>0.47108326160941516</v>
      </c>
      <c r="F142" s="9">
        <f t="shared" si="8"/>
        <v>38.50851988067614</v>
      </c>
      <c r="G142" s="34"/>
      <c r="H142" s="1"/>
      <c r="I142" s="1"/>
      <c r="J142" s="1"/>
      <c r="K142" s="1"/>
      <c r="L142" s="1"/>
      <c r="M142" s="1"/>
      <c r="N142" s="1"/>
    </row>
    <row r="143" spans="2:14" x14ac:dyDescent="0.25">
      <c r="B143" s="8">
        <v>34</v>
      </c>
      <c r="C143" s="9" t="s">
        <v>8</v>
      </c>
      <c r="D143" s="9">
        <f t="shared" si="6"/>
        <v>0.64951856188583323</v>
      </c>
      <c r="E143" s="6">
        <f t="shared" si="7"/>
        <v>0.46259383247385655</v>
      </c>
      <c r="F143" s="9">
        <f t="shared" si="8"/>
        <v>38.971113713149997</v>
      </c>
      <c r="G143" s="34"/>
      <c r="H143" s="7">
        <f>+G130/50</f>
        <v>0.26</v>
      </c>
      <c r="I143" s="1"/>
      <c r="J143" s="1"/>
      <c r="K143" s="1"/>
      <c r="L143" s="1">
        <f>+H143/30</f>
        <v>8.6666666666666663E-3</v>
      </c>
      <c r="M143" s="1"/>
      <c r="N143" s="1">
        <f>+L143/$L$184</f>
        <v>1.4444444444444444</v>
      </c>
    </row>
    <row r="144" spans="2:14" x14ac:dyDescent="0.25">
      <c r="B144" s="8">
        <v>35</v>
      </c>
      <c r="C144" s="9" t="s">
        <v>8</v>
      </c>
      <c r="D144" s="9">
        <f t="shared" si="6"/>
        <v>0.65709357049118378</v>
      </c>
      <c r="E144" s="6">
        <f t="shared" si="7"/>
        <v>0.4545005163210325</v>
      </c>
      <c r="F144" s="9">
        <f t="shared" si="8"/>
        <v>39.42561422947103</v>
      </c>
      <c r="G144" s="34"/>
      <c r="H144" s="7"/>
      <c r="I144" s="1"/>
      <c r="J144" s="1"/>
      <c r="K144" s="1"/>
      <c r="L144" s="1"/>
      <c r="M144" s="1"/>
      <c r="N144" s="1"/>
    </row>
    <row r="145" spans="2:14" x14ac:dyDescent="0.25">
      <c r="B145" s="8">
        <v>36</v>
      </c>
      <c r="C145" s="9" t="s">
        <v>8</v>
      </c>
      <c r="D145" s="9">
        <f t="shared" si="6"/>
        <v>0.66453980594897388</v>
      </c>
      <c r="E145" s="6">
        <f t="shared" si="7"/>
        <v>0.44677412746740641</v>
      </c>
      <c r="F145" s="9">
        <f t="shared" si="8"/>
        <v>39.872388356938437</v>
      </c>
      <c r="G145" s="34"/>
      <c r="H145" s="7"/>
      <c r="I145" s="1"/>
      <c r="J145" s="1"/>
      <c r="K145" s="1"/>
      <c r="L145" s="1"/>
      <c r="M145" s="1"/>
      <c r="N145" s="1"/>
    </row>
    <row r="146" spans="2:14" x14ac:dyDescent="0.25">
      <c r="B146" s="8">
        <v>37</v>
      </c>
      <c r="C146" s="9" t="s">
        <v>8</v>
      </c>
      <c r="D146" s="9">
        <f t="shared" si="6"/>
        <v>0.67186294554764192</v>
      </c>
      <c r="E146" s="6">
        <f t="shared" si="7"/>
        <v>0.43938837592008229</v>
      </c>
      <c r="F146" s="9">
        <f t="shared" si="8"/>
        <v>40.311776732858519</v>
      </c>
      <c r="G146" s="34"/>
      <c r="H146" s="7"/>
      <c r="I146" s="1"/>
      <c r="J146" s="1"/>
      <c r="K146" s="1"/>
      <c r="L146" s="1"/>
      <c r="M146" s="1"/>
      <c r="N146" s="1"/>
    </row>
    <row r="147" spans="2:14" x14ac:dyDescent="0.25">
      <c r="B147" s="8">
        <v>38</v>
      </c>
      <c r="C147" s="9" t="s">
        <v>8</v>
      </c>
      <c r="D147" s="9">
        <f t="shared" si="6"/>
        <v>0.67906827071577991</v>
      </c>
      <c r="E147" s="6">
        <f t="shared" si="7"/>
        <v>0.43231951008827929</v>
      </c>
      <c r="F147" s="9">
        <f t="shared" si="8"/>
        <v>40.744096242946796</v>
      </c>
      <c r="G147" s="34"/>
      <c r="H147" s="7"/>
      <c r="I147" s="1"/>
      <c r="J147" s="1"/>
      <c r="K147" s="1"/>
      <c r="L147" s="1"/>
      <c r="M147" s="1"/>
      <c r="N147" s="1"/>
    </row>
    <row r="148" spans="2:14" x14ac:dyDescent="0.25">
      <c r="B148" s="8">
        <v>39</v>
      </c>
      <c r="C148" s="9" t="s">
        <v>8</v>
      </c>
      <c r="D148" s="9">
        <f t="shared" si="6"/>
        <v>0.68616070424520126</v>
      </c>
      <c r="E148" s="6">
        <f t="shared" si="7"/>
        <v>0.42554601176528095</v>
      </c>
      <c r="F148" s="9">
        <f t="shared" si="8"/>
        <v>41.169642254712073</v>
      </c>
      <c r="G148" s="34"/>
      <c r="H148" s="7"/>
      <c r="I148" s="1"/>
      <c r="J148" s="1"/>
      <c r="K148" s="1"/>
      <c r="L148" s="1"/>
      <c r="M148" s="1"/>
      <c r="N148" s="1"/>
    </row>
    <row r="149" spans="2:14" x14ac:dyDescent="0.25">
      <c r="B149" s="8">
        <v>40</v>
      </c>
      <c r="C149" s="9" t="s">
        <v>8</v>
      </c>
      <c r="D149" s="9">
        <f t="shared" si="6"/>
        <v>0.69314484315514635</v>
      </c>
      <c r="E149" s="6">
        <f t="shared" si="7"/>
        <v>0.41904833459670554</v>
      </c>
      <c r="F149" s="9">
        <f t="shared" si="8"/>
        <v>41.588690589308776</v>
      </c>
      <c r="G149" s="34"/>
      <c r="H149" s="7"/>
      <c r="I149" s="1"/>
      <c r="J149" s="1"/>
      <c r="K149" s="1"/>
      <c r="L149" s="1"/>
      <c r="M149" s="1"/>
      <c r="N149" s="1"/>
    </row>
    <row r="150" spans="2:14" x14ac:dyDescent="0.25">
      <c r="B150" s="8">
        <v>41</v>
      </c>
      <c r="C150" s="9" t="s">
        <v>8</v>
      </c>
      <c r="D150" s="9">
        <f t="shared" si="6"/>
        <v>0.70002498780363576</v>
      </c>
      <c r="E150" s="6">
        <f t="shared" si="7"/>
        <v>0.41280867890936435</v>
      </c>
      <c r="F150" s="9">
        <f t="shared" si="8"/>
        <v>42.00149926821814</v>
      </c>
      <c r="G150" s="34"/>
    </row>
    <row r="151" spans="2:14" x14ac:dyDescent="0.25">
      <c r="B151" s="8">
        <v>42</v>
      </c>
      <c r="C151" s="9" t="s">
        <v>8</v>
      </c>
      <c r="D151" s="9">
        <f t="shared" si="6"/>
        <v>0.7068051677550784</v>
      </c>
      <c r="E151" s="6">
        <f t="shared" si="7"/>
        <v>0.40681079708655865</v>
      </c>
      <c r="F151" s="9">
        <f t="shared" si="8"/>
        <v>42.408310065304697</v>
      </c>
      <c r="G151" s="34"/>
      <c r="H151" s="1"/>
      <c r="I151" s="1"/>
      <c r="J151" s="1"/>
      <c r="K151" s="1"/>
      <c r="L151" s="1"/>
      <c r="M151" s="1"/>
      <c r="N151" s="1"/>
    </row>
    <row r="152" spans="2:14" x14ac:dyDescent="0.25">
      <c r="B152" s="8">
        <v>43</v>
      </c>
      <c r="C152" s="9" t="s">
        <v>8</v>
      </c>
      <c r="D152" s="9">
        <f t="shared" si="6"/>
        <v>0.71348916483376634</v>
      </c>
      <c r="E152" s="6">
        <f t="shared" si="7"/>
        <v>0.40103982472127653</v>
      </c>
      <c r="F152" s="9">
        <f t="shared" si="8"/>
        <v>42.80934989002597</v>
      </c>
      <c r="G152" s="34"/>
      <c r="H152" s="1"/>
      <c r="I152" s="1"/>
      <c r="J152" s="1"/>
      <c r="K152" s="1"/>
      <c r="L152" s="1"/>
      <c r="M152" s="1"/>
      <c r="N152" s="1"/>
    </row>
    <row r="153" spans="2:14" x14ac:dyDescent="0.25">
      <c r="B153" s="8">
        <v>44</v>
      </c>
      <c r="C153" s="9" t="s">
        <v>8</v>
      </c>
      <c r="D153" s="9">
        <f t="shared" si="6"/>
        <v>0.72008053372736436</v>
      </c>
      <c r="E153" s="6">
        <f t="shared" si="7"/>
        <v>0.39548213361588092</v>
      </c>
      <c r="F153" s="9">
        <f t="shared" si="8"/>
        <v>43.204832023641849</v>
      </c>
      <c r="G153" s="34"/>
      <c r="H153" s="1"/>
      <c r="I153" s="1"/>
      <c r="J153" s="1"/>
      <c r="K153" s="1"/>
      <c r="L153" s="1"/>
      <c r="M153" s="1"/>
      <c r="N153" s="1"/>
    </row>
    <row r="154" spans="2:14" x14ac:dyDescent="0.25">
      <c r="B154" s="8">
        <v>45</v>
      </c>
      <c r="C154" s="9" t="s">
        <v>8</v>
      </c>
      <c r="D154" s="9">
        <f t="shared" si="6"/>
        <v>0.7265826204502337</v>
      </c>
      <c r="E154" s="6">
        <f t="shared" si="7"/>
        <v>0.39012520337216028</v>
      </c>
      <c r="F154" s="9">
        <f t="shared" si="8"/>
        <v>43.594957227014007</v>
      </c>
      <c r="G154" s="34"/>
      <c r="H154" s="1"/>
      <c r="I154" s="1"/>
      <c r="J154" s="1"/>
      <c r="K154" s="1"/>
      <c r="L154" s="1"/>
      <c r="M154" s="1"/>
      <c r="N154" s="1"/>
    </row>
    <row r="155" spans="2:14" x14ac:dyDescent="0.25">
      <c r="B155" s="8">
        <v>46</v>
      </c>
      <c r="C155" s="9" t="s">
        <v>8</v>
      </c>
      <c r="D155" s="9">
        <f t="shared" si="6"/>
        <v>0.73299857893126263</v>
      </c>
      <c r="E155" s="6">
        <f t="shared" si="7"/>
        <v>0.3849575088617363</v>
      </c>
      <c r="F155" s="9">
        <f t="shared" si="8"/>
        <v>43.979914735875745</v>
      </c>
      <c r="G155" s="34"/>
      <c r="H155" s="1"/>
      <c r="I155" s="1"/>
      <c r="J155" s="1"/>
      <c r="K155" s="1"/>
      <c r="L155" s="1"/>
      <c r="M155" s="1"/>
      <c r="N155" s="1"/>
    </row>
    <row r="156" spans="2:14" x14ac:dyDescent="0.25">
      <c r="B156" s="8">
        <v>47</v>
      </c>
      <c r="C156" s="9" t="s">
        <v>8</v>
      </c>
      <c r="D156" s="9">
        <f t="shared" si="6"/>
        <v>0.73933138595313264</v>
      </c>
      <c r="E156" s="6">
        <f t="shared" si="7"/>
        <v>0.3799684213122001</v>
      </c>
      <c r="F156" s="9">
        <f t="shared" si="8"/>
        <v>44.359883157187944</v>
      </c>
      <c r="G156" s="34"/>
      <c r="H156" s="1"/>
      <c r="I156" s="1"/>
      <c r="J156" s="1"/>
      <c r="K156" s="1"/>
      <c r="L156" s="1"/>
      <c r="M156" s="1"/>
      <c r="N156" s="1"/>
    </row>
    <row r="157" spans="2:14" x14ac:dyDescent="0.25">
      <c r="B157" s="8">
        <v>48</v>
      </c>
      <c r="C157" s="9" t="s">
        <v>8</v>
      </c>
      <c r="D157" s="9">
        <f t="shared" si="6"/>
        <v>0.74558385463827026</v>
      </c>
      <c r="E157" s="6">
        <f t="shared" si="7"/>
        <v>0.37514812110825746</v>
      </c>
      <c r="F157" s="9">
        <f t="shared" si="8"/>
        <v>44.735031278296205</v>
      </c>
      <c r="G157" s="34"/>
      <c r="H157" s="1"/>
      <c r="I157" s="1"/>
      <c r="J157" s="1"/>
      <c r="K157" s="1"/>
      <c r="L157" s="1"/>
      <c r="M157" s="1"/>
      <c r="N157" s="1"/>
    </row>
    <row r="158" spans="2:14" x14ac:dyDescent="0.25">
      <c r="B158" s="8">
        <v>49</v>
      </c>
      <c r="C158" s="9" t="s">
        <v>8</v>
      </c>
      <c r="D158" s="9">
        <f t="shared" si="6"/>
        <v>0.75175864665004555</v>
      </c>
      <c r="E158" s="6">
        <f t="shared" si="7"/>
        <v>0.37048752070651725</v>
      </c>
      <c r="F158" s="9">
        <f t="shared" si="8"/>
        <v>45.105518799002724</v>
      </c>
      <c r="G158" s="34"/>
      <c r="H158" s="1"/>
      <c r="I158" s="1"/>
      <c r="J158" s="1"/>
      <c r="K158" s="1"/>
      <c r="L158" s="1"/>
      <c r="M158" s="1"/>
      <c r="N158" s="1"/>
    </row>
    <row r="159" spans="2:14" x14ac:dyDescent="0.25">
      <c r="B159" s="8">
        <v>50</v>
      </c>
      <c r="C159" s="9" t="s">
        <v>8</v>
      </c>
      <c r="D159" s="9">
        <f t="shared" si="6"/>
        <v>0.75785828325519911</v>
      </c>
      <c r="E159" s="6">
        <f t="shared" si="7"/>
        <v>0.36597819630921347</v>
      </c>
      <c r="F159" s="9">
        <f t="shared" si="8"/>
        <v>45.471496995311938</v>
      </c>
      <c r="G159" s="35"/>
      <c r="H159" s="1"/>
      <c r="I159" s="1"/>
      <c r="J159" s="1"/>
      <c r="K159" s="1"/>
      <c r="L159" s="1"/>
      <c r="M159" s="1"/>
      <c r="N159" s="1"/>
    </row>
    <row r="160" spans="2:14" x14ac:dyDescent="0.25">
      <c r="B160" s="24">
        <v>51</v>
      </c>
      <c r="C160" s="25" t="s">
        <v>9</v>
      </c>
      <c r="D160" s="25">
        <f t="shared" si="6"/>
        <v>0.76388515537432244</v>
      </c>
      <c r="E160" s="6">
        <f t="shared" si="7"/>
        <v>0.36161232714740033</v>
      </c>
      <c r="F160" s="25">
        <f t="shared" si="8"/>
        <v>45.833109322459336</v>
      </c>
      <c r="G160" s="36">
        <f>60-G110-G130</f>
        <v>15</v>
      </c>
      <c r="H160" s="1"/>
      <c r="I160" s="1"/>
      <c r="J160" s="1"/>
      <c r="K160" s="1"/>
      <c r="L160" s="1"/>
      <c r="M160" s="1"/>
      <c r="N160" s="1"/>
    </row>
    <row r="161" spans="2:14" x14ac:dyDescent="0.25">
      <c r="B161" s="24">
        <v>52</v>
      </c>
      <c r="C161" s="25" t="s">
        <v>9</v>
      </c>
      <c r="D161" s="25">
        <f t="shared" si="6"/>
        <v>0.76984153273089151</v>
      </c>
      <c r="E161" s="6">
        <f t="shared" si="7"/>
        <v>0.35738264139414389</v>
      </c>
      <c r="F161" s="25">
        <f t="shared" si="8"/>
        <v>46.190491963853482</v>
      </c>
      <c r="G161" s="37"/>
      <c r="H161" s="1"/>
      <c r="I161" s="1"/>
      <c r="J161" s="1"/>
      <c r="K161" s="1"/>
      <c r="L161" s="1"/>
      <c r="M161" s="1"/>
      <c r="N161" s="1"/>
    </row>
    <row r="162" spans="2:14" x14ac:dyDescent="0.25">
      <c r="B162" s="24">
        <v>53</v>
      </c>
      <c r="C162" s="25" t="s">
        <v>9</v>
      </c>
      <c r="D162" s="25">
        <f t="shared" si="6"/>
        <v>0.77572957219540284</v>
      </c>
      <c r="E162" s="6">
        <f t="shared" si="7"/>
        <v>0.35328236787067979</v>
      </c>
      <c r="F162" s="25">
        <f t="shared" si="8"/>
        <v>46.543774331724165</v>
      </c>
      <c r="G162" s="37"/>
      <c r="H162" s="1"/>
      <c r="I162" s="1"/>
      <c r="J162" s="1"/>
      <c r="K162" s="1"/>
      <c r="L162" s="1"/>
      <c r="M162" s="1"/>
      <c r="N162" s="1"/>
    </row>
    <row r="163" spans="2:14" x14ac:dyDescent="0.25">
      <c r="B163" s="24">
        <v>54</v>
      </c>
      <c r="C163" s="25" t="s">
        <v>9</v>
      </c>
      <c r="D163" s="25">
        <f t="shared" si="6"/>
        <v>0.78155132540920558</v>
      </c>
      <c r="E163" s="6">
        <f t="shared" si="7"/>
        <v>0.3493051928281643</v>
      </c>
      <c r="F163" s="25">
        <f t="shared" si="8"/>
        <v>46.893079524552327</v>
      </c>
      <c r="G163" s="37"/>
      <c r="H163" s="1"/>
      <c r="I163" s="1"/>
      <c r="J163" s="1"/>
      <c r="K163" s="1"/>
      <c r="L163" s="1"/>
      <c r="M163" s="1"/>
      <c r="N163" s="1"/>
    </row>
    <row r="164" spans="2:14" x14ac:dyDescent="0.25">
      <c r="B164" s="24">
        <v>55</v>
      </c>
      <c r="C164" s="25" t="s">
        <v>9</v>
      </c>
      <c r="D164" s="25">
        <f t="shared" si="6"/>
        <v>0.78730874576233367</v>
      </c>
      <c r="E164" s="6">
        <f t="shared" si="7"/>
        <v>0.34544522118768572</v>
      </c>
      <c r="F164" s="25">
        <f t="shared" si="8"/>
        <v>47.238524745740015</v>
      </c>
      <c r="G164" s="37"/>
      <c r="H164" s="1"/>
      <c r="I164" s="1"/>
      <c r="J164" s="1"/>
      <c r="K164" s="1"/>
      <c r="L164" s="1"/>
      <c r="M164" s="1"/>
      <c r="N164" s="1"/>
    </row>
    <row r="165" spans="2:14" x14ac:dyDescent="0.25">
      <c r="B165" s="24">
        <v>56</v>
      </c>
      <c r="C165" s="25" t="s">
        <v>9</v>
      </c>
      <c r="D165" s="25">
        <f t="shared" si="6"/>
        <v>0.79300369479077448</v>
      </c>
      <c r="E165" s="6">
        <f t="shared" si="7"/>
        <v>0.3416969417064486</v>
      </c>
      <c r="F165" s="25">
        <f t="shared" si="8"/>
        <v>47.580221687446468</v>
      </c>
      <c r="G165" s="37"/>
      <c r="H165" s="1"/>
      <c r="I165" s="1"/>
      <c r="J165" s="1"/>
      <c r="K165" s="1"/>
      <c r="L165" s="1"/>
      <c r="M165" s="1"/>
      <c r="N165" s="1"/>
    </row>
    <row r="166" spans="2:14" x14ac:dyDescent="0.25">
      <c r="B166" s="24">
        <v>57</v>
      </c>
      <c r="C166" s="25" t="s">
        <v>9</v>
      </c>
      <c r="D166" s="25">
        <f t="shared" si="6"/>
        <v>0.7986379480509348</v>
      </c>
      <c r="E166" s="6">
        <f t="shared" si="7"/>
        <v>0.33805519560961894</v>
      </c>
      <c r="F166" s="25">
        <f t="shared" si="8"/>
        <v>47.918276883056087</v>
      </c>
      <c r="G166" s="37"/>
      <c r="H166" s="1"/>
      <c r="I166" s="1"/>
      <c r="J166" s="1"/>
      <c r="K166" s="1"/>
      <c r="L166" s="1"/>
      <c r="M166" s="1"/>
      <c r="N166" s="1"/>
    </row>
    <row r="167" spans="2:14" x14ac:dyDescent="0.25">
      <c r="B167" s="24">
        <v>58</v>
      </c>
      <c r="C167" s="25" t="s">
        <v>9</v>
      </c>
      <c r="D167" s="25">
        <f t="shared" si="6"/>
        <v>0.80421320052241196</v>
      </c>
      <c r="E167" s="6">
        <f t="shared" si="7"/>
        <v>0.33451514828862994</v>
      </c>
      <c r="F167" s="25">
        <f t="shared" si="8"/>
        <v>48.252792031344718</v>
      </c>
      <c r="G167" s="37"/>
      <c r="H167" s="1"/>
      <c r="I167" s="1"/>
      <c r="J167" s="1"/>
      <c r="K167" s="1"/>
      <c r="L167" s="1"/>
      <c r="M167" s="1"/>
      <c r="N167" s="1"/>
    </row>
    <row r="168" spans="2:14" x14ac:dyDescent="0.25">
      <c r="B168" s="24">
        <v>59</v>
      </c>
      <c r="C168" s="25" t="s">
        <v>9</v>
      </c>
      <c r="D168" s="25">
        <f t="shared" si="6"/>
        <v>0.80973107158438795</v>
      </c>
      <c r="E168" s="6">
        <f t="shared" si="7"/>
        <v>0.33107226371855925</v>
      </c>
      <c r="F168" s="25">
        <f t="shared" si="8"/>
        <v>48.583864295063279</v>
      </c>
      <c r="G168" s="37"/>
      <c r="H168" s="1"/>
      <c r="I168" s="1"/>
      <c r="J168" s="1"/>
      <c r="K168" s="1"/>
      <c r="L168" s="1"/>
      <c r="M168" s="1"/>
      <c r="N168" s="1"/>
    </row>
    <row r="169" spans="2:14" x14ac:dyDescent="0.25">
      <c r="B169" s="24">
        <v>60</v>
      </c>
      <c r="C169" s="25" t="s">
        <v>9</v>
      </c>
      <c r="D169" s="25">
        <f t="shared" si="6"/>
        <v>0.81519310960592273</v>
      </c>
      <c r="E169" s="6">
        <f t="shared" si="7"/>
        <v>0.32772228129208658</v>
      </c>
      <c r="F169" s="25">
        <f t="shared" si="8"/>
        <v>48.911586576355369</v>
      </c>
      <c r="G169" s="37"/>
      <c r="H169" s="1"/>
      <c r="I169" s="1"/>
      <c r="J169" s="1"/>
      <c r="K169" s="1"/>
      <c r="L169" s="1"/>
      <c r="M169" s="1"/>
      <c r="N169" s="1"/>
    </row>
    <row r="170" spans="2:14" x14ac:dyDescent="0.25">
      <c r="B170" s="24">
        <v>61</v>
      </c>
      <c r="C170" s="25" t="s">
        <v>9</v>
      </c>
      <c r="D170" s="25">
        <f t="shared" si="6"/>
        <v>0.82060079618600934</v>
      </c>
      <c r="E170" s="6">
        <f t="shared" si="7"/>
        <v>0.32446119480519675</v>
      </c>
      <c r="F170" s="25">
        <f t="shared" si="8"/>
        <v>49.236047771160564</v>
      </c>
      <c r="G170" s="37"/>
      <c r="H170" s="1"/>
      <c r="I170" s="1"/>
      <c r="J170" s="1"/>
      <c r="K170" s="1"/>
      <c r="L170" s="1"/>
      <c r="M170" s="1"/>
      <c r="N170" s="1"/>
    </row>
    <row r="171" spans="2:14" x14ac:dyDescent="0.25">
      <c r="B171" s="24">
        <v>62</v>
      </c>
      <c r="C171" s="25" t="s">
        <v>9</v>
      </c>
      <c r="D171" s="25">
        <f t="shared" si="6"/>
        <v>0.82595555007539534</v>
      </c>
      <c r="E171" s="6">
        <f t="shared" si="7"/>
        <v>0.32128523336315995</v>
      </c>
      <c r="F171" s="25">
        <f t="shared" si="8"/>
        <v>49.557333004523727</v>
      </c>
      <c r="G171" s="37"/>
      <c r="H171" s="1"/>
      <c r="I171" s="1"/>
      <c r="J171" s="1"/>
      <c r="K171" s="1"/>
      <c r="L171" s="1"/>
      <c r="M171" s="1"/>
      <c r="N171" s="1"/>
    </row>
    <row r="172" spans="2:14" x14ac:dyDescent="0.25">
      <c r="B172" s="24">
        <v>63</v>
      </c>
      <c r="C172" s="25" t="s">
        <v>9</v>
      </c>
      <c r="D172" s="25">
        <f t="shared" si="6"/>
        <v>0.83125873080878054</v>
      </c>
      <c r="E172" s="6">
        <f t="shared" si="7"/>
        <v>0.31819084400311226</v>
      </c>
      <c r="F172" s="25">
        <f t="shared" si="8"/>
        <v>49.875523848526839</v>
      </c>
      <c r="G172" s="37"/>
      <c r="H172" s="1"/>
      <c r="I172" s="1"/>
      <c r="J172" s="1"/>
      <c r="K172" s="1"/>
      <c r="L172" s="1"/>
      <c r="M172" s="1"/>
      <c r="N172" s="1"/>
    </row>
    <row r="173" spans="2:14" x14ac:dyDescent="0.25">
      <c r="B173" s="24">
        <v>64</v>
      </c>
      <c r="C173" s="25" t="s">
        <v>9</v>
      </c>
      <c r="D173" s="25">
        <f t="shared" si="6"/>
        <v>0.83651164207301854</v>
      </c>
      <c r="E173" s="6">
        <f t="shared" si="7"/>
        <v>0.3151746758542795</v>
      </c>
      <c r="F173" s="25">
        <f t="shared" si="8"/>
        <v>50.190698524381119</v>
      </c>
      <c r="G173" s="37"/>
      <c r="H173" s="1"/>
      <c r="I173" s="1"/>
      <c r="J173" s="1"/>
      <c r="K173" s="1"/>
      <c r="L173" s="1"/>
      <c r="M173" s="1"/>
      <c r="N173" s="1"/>
    </row>
    <row r="174" spans="2:14" x14ac:dyDescent="0.25">
      <c r="B174" s="24">
        <v>65</v>
      </c>
      <c r="C174" s="25" t="s">
        <v>9</v>
      </c>
      <c r="D174" s="25">
        <f t="shared" si="6"/>
        <v>0.84171553483431949</v>
      </c>
      <c r="E174" s="6">
        <f t="shared" si="7"/>
        <v>0.31223356567805727</v>
      </c>
      <c r="F174" s="25">
        <f t="shared" si="8"/>
        <v>50.502932090059176</v>
      </c>
      <c r="G174" s="37"/>
      <c r="H174" s="1"/>
      <c r="I174" s="1"/>
      <c r="J174" s="1"/>
      <c r="K174" s="1"/>
      <c r="L174" s="1"/>
      <c r="M174" s="1"/>
      <c r="N174" s="1"/>
    </row>
    <row r="175" spans="2:14" x14ac:dyDescent="0.25">
      <c r="B175" s="24">
        <v>66</v>
      </c>
      <c r="C175" s="25" t="s">
        <v>9</v>
      </c>
      <c r="D175" s="25">
        <f t="shared" ref="D175:D209" si="9">+(B175/$B$209)^$E$108</f>
        <v>0.84687161024512392</v>
      </c>
      <c r="E175" s="6">
        <f t="shared" ref="E175:E209" si="10">60*(((B175/$B$209)^$E$108)-((B175-1)/$B$209)^$E$108)</f>
        <v>0.30936452464826569</v>
      </c>
      <c r="F175" s="25">
        <f t="shared" si="8"/>
        <v>50.812296614707442</v>
      </c>
      <c r="G175" s="37"/>
      <c r="H175" s="1"/>
      <c r="I175" s="1"/>
      <c r="J175" s="1"/>
      <c r="K175" s="1"/>
      <c r="L175" s="1"/>
      <c r="M175" s="1"/>
      <c r="N175" s="1"/>
    </row>
    <row r="176" spans="2:14" x14ac:dyDescent="0.25">
      <c r="B176" s="24">
        <v>67</v>
      </c>
      <c r="C176" s="25" t="s">
        <v>9</v>
      </c>
      <c r="D176" s="25">
        <f t="shared" si="9"/>
        <v>0.85198102234926298</v>
      </c>
      <c r="E176" s="6">
        <f t="shared" si="10"/>
        <v>0.30656472624834397</v>
      </c>
      <c r="F176" s="25">
        <f t="shared" ref="F176:F209" si="11">+E176+F175</f>
        <v>51.118861340955789</v>
      </c>
      <c r="G176" s="37"/>
      <c r="H176" s="1"/>
      <c r="I176" s="1"/>
      <c r="J176" s="1"/>
      <c r="K176" s="1"/>
      <c r="L176" s="1"/>
      <c r="M176" s="1"/>
      <c r="N176" s="1"/>
    </row>
    <row r="177" spans="2:14" x14ac:dyDescent="0.25">
      <c r="B177" s="24">
        <v>68</v>
      </c>
      <c r="C177" s="25" t="s">
        <v>9</v>
      </c>
      <c r="D177" s="25">
        <f t="shared" si="9"/>
        <v>0.85704488060219064</v>
      </c>
      <c r="E177" s="6">
        <f t="shared" si="10"/>
        <v>0.30383149517565933</v>
      </c>
      <c r="F177" s="25">
        <f t="shared" si="11"/>
        <v>51.422692836131446</v>
      </c>
      <c r="G177" s="37"/>
      <c r="H177" s="1"/>
      <c r="I177" s="1"/>
      <c r="J177" s="1"/>
      <c r="K177" s="1"/>
      <c r="L177" s="1"/>
      <c r="M177" s="1"/>
      <c r="N177" s="1"/>
    </row>
    <row r="178" spans="2:14" x14ac:dyDescent="0.25">
      <c r="B178" s="24">
        <v>69</v>
      </c>
      <c r="C178" s="25" t="s">
        <v>9</v>
      </c>
      <c r="D178" s="25">
        <f t="shared" si="9"/>
        <v>0.86206425222145422</v>
      </c>
      <c r="E178" s="6">
        <f t="shared" si="10"/>
        <v>0.30116229715581477</v>
      </c>
      <c r="F178" s="25">
        <f t="shared" si="11"/>
        <v>51.723855133287259</v>
      </c>
      <c r="G178" s="37"/>
      <c r="H178" s="1"/>
      <c r="I178" s="1"/>
      <c r="J178" s="1"/>
      <c r="K178" s="1"/>
      <c r="L178" s="1"/>
      <c r="M178" s="1"/>
      <c r="N178" s="1"/>
    </row>
    <row r="179" spans="2:14" x14ac:dyDescent="0.25">
      <c r="B179" s="24">
        <v>70</v>
      </c>
      <c r="C179" s="25" t="s">
        <v>9</v>
      </c>
      <c r="D179" s="25">
        <f t="shared" si="9"/>
        <v>0.86704016438112341</v>
      </c>
      <c r="E179" s="6">
        <f t="shared" si="10"/>
        <v>0.29855472958015161</v>
      </c>
      <c r="F179" s="25">
        <f t="shared" si="11"/>
        <v>52.022409862867413</v>
      </c>
      <c r="G179" s="37"/>
      <c r="H179" s="1"/>
      <c r="I179" s="1"/>
      <c r="J179" s="1"/>
      <c r="K179" s="1"/>
      <c r="L179" s="1"/>
      <c r="M179" s="1"/>
      <c r="N179" s="1"/>
    </row>
    <row r="180" spans="2:14" x14ac:dyDescent="0.25">
      <c r="B180" s="24">
        <v>71</v>
      </c>
      <c r="C180" s="25" t="s">
        <v>9</v>
      </c>
      <c r="D180" s="25">
        <f t="shared" si="9"/>
        <v>0.87197360626260934</v>
      </c>
      <c r="E180" s="6">
        <f t="shared" si="10"/>
        <v>0.29600651288915536</v>
      </c>
      <c r="F180" s="25">
        <f t="shared" si="11"/>
        <v>52.31841637575657</v>
      </c>
      <c r="G180" s="37"/>
      <c r="H180" s="1"/>
      <c r="I180" s="1"/>
      <c r="J180" s="1"/>
      <c r="K180" s="1"/>
      <c r="L180" s="1"/>
      <c r="M180" s="1"/>
      <c r="N180" s="1"/>
    </row>
    <row r="181" spans="2:14" x14ac:dyDescent="0.25">
      <c r="B181" s="24">
        <v>72</v>
      </c>
      <c r="C181" s="25" t="s">
        <v>9</v>
      </c>
      <c r="D181" s="25">
        <f t="shared" si="9"/>
        <v>0.87686553097315523</v>
      </c>
      <c r="E181" s="6">
        <f t="shared" si="10"/>
        <v>0.29351548263275351</v>
      </c>
      <c r="F181" s="25">
        <f t="shared" si="11"/>
        <v>52.611931858389326</v>
      </c>
      <c r="G181" s="37"/>
      <c r="H181" s="1"/>
      <c r="I181" s="1"/>
      <c r="J181" s="1"/>
      <c r="K181" s="1"/>
      <c r="L181" s="1"/>
      <c r="M181" s="1"/>
      <c r="N181" s="1"/>
    </row>
    <row r="182" spans="2:14" x14ac:dyDescent="0.25">
      <c r="B182" s="24">
        <v>73</v>
      </c>
      <c r="C182" s="25" t="s">
        <v>9</v>
      </c>
      <c r="D182" s="25">
        <f t="shared" si="9"/>
        <v>0.88171685734224992</v>
      </c>
      <c r="E182" s="6">
        <f t="shared" si="10"/>
        <v>0.2910795821456813</v>
      </c>
      <c r="F182" s="25">
        <f t="shared" si="11"/>
        <v>52.90301144053501</v>
      </c>
      <c r="G182" s="37"/>
      <c r="H182" s="1"/>
      <c r="I182" s="1"/>
      <c r="J182" s="1"/>
      <c r="K182" s="1"/>
      <c r="L182" s="1"/>
      <c r="M182" s="1"/>
      <c r="N182" s="1"/>
    </row>
    <row r="183" spans="2:14" x14ac:dyDescent="0.25">
      <c r="B183" s="24">
        <v>74</v>
      </c>
      <c r="C183" s="25" t="s">
        <v>9</v>
      </c>
      <c r="D183" s="25">
        <f t="shared" si="9"/>
        <v>0.88652847160529169</v>
      </c>
      <c r="E183" s="6">
        <f t="shared" si="10"/>
        <v>0.28869685578250648</v>
      </c>
      <c r="F183" s="25">
        <f t="shared" si="11"/>
        <v>53.191708296317515</v>
      </c>
      <c r="G183" s="37"/>
      <c r="H183" s="1"/>
      <c r="I183" s="1"/>
      <c r="J183" s="1"/>
      <c r="K183" s="1"/>
      <c r="L183" s="1"/>
      <c r="M183" s="1"/>
      <c r="N183" s="1"/>
    </row>
    <row r="184" spans="2:14" x14ac:dyDescent="0.25">
      <c r="B184" s="24">
        <v>75</v>
      </c>
      <c r="C184" s="25" t="s">
        <v>9</v>
      </c>
      <c r="D184" s="25">
        <f t="shared" si="9"/>
        <v>0.89130122898300168</v>
      </c>
      <c r="E184" s="6">
        <f t="shared" si="10"/>
        <v>0.28636544266259945</v>
      </c>
      <c r="F184" s="25">
        <f t="shared" si="11"/>
        <v>53.478073738980115</v>
      </c>
      <c r="G184" s="37"/>
      <c r="H184" s="7">
        <f>+G160/50</f>
        <v>0.3</v>
      </c>
      <c r="I184" s="1"/>
      <c r="J184" s="1"/>
      <c r="K184" s="1"/>
      <c r="L184" s="1">
        <f>+H184/50</f>
        <v>6.0000000000000001E-3</v>
      </c>
      <c r="M184" s="1"/>
      <c r="N184" s="1">
        <f>+L184/$L$184</f>
        <v>1</v>
      </c>
    </row>
    <row r="185" spans="2:14" x14ac:dyDescent="0.25">
      <c r="B185" s="24">
        <v>76</v>
      </c>
      <c r="C185" s="25" t="s">
        <v>9</v>
      </c>
      <c r="D185" s="25">
        <f t="shared" si="9"/>
        <v>0.89603595516434087</v>
      </c>
      <c r="E185" s="6">
        <f t="shared" si="10"/>
        <v>0.2840835708803513</v>
      </c>
      <c r="F185" s="25">
        <f t="shared" si="11"/>
        <v>53.762157309860463</v>
      </c>
      <c r="G185" s="37"/>
      <c r="H185" s="1"/>
      <c r="I185" s="1"/>
      <c r="J185" s="1"/>
      <c r="K185" s="1"/>
      <c r="L185" s="1"/>
      <c r="M185" s="1"/>
      <c r="N185" s="1"/>
    </row>
    <row r="186" spans="2:14" x14ac:dyDescent="0.25">
      <c r="B186" s="24">
        <v>77</v>
      </c>
      <c r="C186" s="25" t="s">
        <v>9</v>
      </c>
      <c r="D186" s="25">
        <f t="shared" si="9"/>
        <v>0.90073344770001484</v>
      </c>
      <c r="E186" s="6">
        <f t="shared" si="10"/>
        <v>0.2818495521404385</v>
      </c>
      <c r="F186" s="25">
        <f t="shared" si="11"/>
        <v>54.044006862000899</v>
      </c>
      <c r="G186" s="37"/>
      <c r="H186" s="1"/>
      <c r="I186" s="1"/>
      <c r="J186" s="1"/>
      <c r="K186" s="1"/>
      <c r="L186" s="1"/>
      <c r="M186" s="1"/>
      <c r="N186" s="1"/>
    </row>
    <row r="187" spans="2:14" x14ac:dyDescent="0.25">
      <c r="B187" s="24">
        <v>78</v>
      </c>
      <c r="C187" s="25" t="s">
        <v>9</v>
      </c>
      <c r="D187" s="25">
        <f t="shared" si="9"/>
        <v>0.90539447731304334</v>
      </c>
      <c r="E187" s="6">
        <f t="shared" si="10"/>
        <v>0.27966177678171</v>
      </c>
      <c r="F187" s="25">
        <f t="shared" si="11"/>
        <v>54.323668638782607</v>
      </c>
      <c r="G187" s="37"/>
      <c r="H187" s="1"/>
      <c r="I187" s="1"/>
      <c r="J187" s="1"/>
      <c r="K187" s="1"/>
      <c r="L187" s="1"/>
      <c r="M187" s="1"/>
      <c r="N187" s="1"/>
    </row>
    <row r="188" spans="2:14" x14ac:dyDescent="0.25">
      <c r="B188" s="24">
        <v>79</v>
      </c>
      <c r="C188" s="25" t="s">
        <v>9</v>
      </c>
      <c r="D188" s="25">
        <f t="shared" si="9"/>
        <v>0.91001978913232728</v>
      </c>
      <c r="E188" s="6">
        <f t="shared" si="10"/>
        <v>0.27751870915703636</v>
      </c>
      <c r="F188" s="25">
        <f t="shared" si="11"/>
        <v>54.601187347939643</v>
      </c>
      <c r="G188" s="37"/>
      <c r="H188" s="1"/>
      <c r="I188" s="1"/>
      <c r="J188" s="1"/>
      <c r="K188" s="1"/>
      <c r="L188" s="1"/>
      <c r="M188" s="1"/>
      <c r="N188" s="1"/>
    </row>
    <row r="189" spans="2:14" x14ac:dyDescent="0.25">
      <c r="B189" s="24">
        <v>80</v>
      </c>
      <c r="C189" s="25" t="s">
        <v>9</v>
      </c>
      <c r="D189" s="25">
        <f t="shared" si="9"/>
        <v>0.91461010385465269</v>
      </c>
      <c r="E189" s="6">
        <f t="shared" si="10"/>
        <v>0.27541888333952436</v>
      </c>
      <c r="F189" s="25">
        <f t="shared" si="11"/>
        <v>54.876606231279169</v>
      </c>
      <c r="G189" s="37"/>
      <c r="H189" s="1"/>
      <c r="I189" s="1"/>
      <c r="J189" s="1"/>
      <c r="K189" s="1"/>
      <c r="L189" s="1"/>
      <c r="M189" s="1"/>
      <c r="N189" s="1"/>
    </row>
    <row r="190" spans="2:14" x14ac:dyDescent="0.25">
      <c r="B190" s="24">
        <v>81</v>
      </c>
      <c r="C190" s="25" t="s">
        <v>9</v>
      </c>
      <c r="D190" s="25">
        <f t="shared" si="9"/>
        <v>0.91916611884012156</v>
      </c>
      <c r="E190" s="6">
        <f t="shared" si="10"/>
        <v>0.27336089912813222</v>
      </c>
      <c r="F190" s="25">
        <f t="shared" si="11"/>
        <v>55.149967130407305</v>
      </c>
      <c r="G190" s="37"/>
      <c r="H190" s="1"/>
      <c r="I190" s="1"/>
      <c r="J190" s="1"/>
      <c r="K190" s="1"/>
      <c r="L190" s="1"/>
      <c r="M190" s="1"/>
      <c r="N190" s="1"/>
    </row>
    <row r="191" spans="2:14" x14ac:dyDescent="0.25">
      <c r="B191" s="24">
        <v>82</v>
      </c>
      <c r="C191" s="25" t="s">
        <v>9</v>
      </c>
      <c r="D191" s="25">
        <f t="shared" si="9"/>
        <v>0.92368850914559619</v>
      </c>
      <c r="E191" s="6">
        <f t="shared" si="10"/>
        <v>0.27134341832847797</v>
      </c>
      <c r="F191" s="25">
        <f t="shared" si="11"/>
        <v>55.421310548735782</v>
      </c>
      <c r="G191" s="37"/>
      <c r="H191" s="1"/>
      <c r="I191" s="1"/>
      <c r="J191" s="1"/>
      <c r="K191" s="1"/>
      <c r="L191" s="1"/>
      <c r="M191" s="1"/>
      <c r="N191" s="1"/>
    </row>
    <row r="192" spans="2:14" x14ac:dyDescent="0.25">
      <c r="B192" s="24">
        <v>83</v>
      </c>
      <c r="C192" s="25" t="s">
        <v>9</v>
      </c>
      <c r="D192" s="25">
        <f t="shared" si="9"/>
        <v>0.92817792850037573</v>
      </c>
      <c r="E192" s="6">
        <f t="shared" si="10"/>
        <v>0.26936516128677201</v>
      </c>
      <c r="F192" s="25">
        <f t="shared" si="11"/>
        <v>55.690675710022553</v>
      </c>
      <c r="G192" s="37"/>
      <c r="H192" s="1"/>
      <c r="I192" s="1"/>
      <c r="J192" s="1"/>
      <c r="K192" s="1"/>
      <c r="L192" s="1"/>
      <c r="M192" s="1"/>
      <c r="N192" s="1"/>
    </row>
    <row r="193" spans="2:14" x14ac:dyDescent="0.25">
      <c r="B193" s="24">
        <v>84</v>
      </c>
      <c r="C193" s="25" t="s">
        <v>9</v>
      </c>
      <c r="D193" s="25">
        <f t="shared" si="9"/>
        <v>0.93263501022798856</v>
      </c>
      <c r="E193" s="6">
        <f t="shared" si="10"/>
        <v>0.26742490365676996</v>
      </c>
      <c r="F193" s="25">
        <f t="shared" si="11"/>
        <v>55.958100613679321</v>
      </c>
      <c r="G193" s="37"/>
      <c r="H193" s="1"/>
      <c r="I193" s="1"/>
      <c r="J193" s="1"/>
      <c r="K193" s="1"/>
      <c r="L193" s="1"/>
      <c r="M193" s="1"/>
      <c r="N193" s="1"/>
    </row>
    <row r="194" spans="2:14" x14ac:dyDescent="0.25">
      <c r="B194" s="24">
        <v>85</v>
      </c>
      <c r="C194" s="25" t="s">
        <v>9</v>
      </c>
      <c r="D194" s="25">
        <f t="shared" si="9"/>
        <v>0.93706036811768023</v>
      </c>
      <c r="E194" s="6">
        <f t="shared" si="10"/>
        <v>0.26552147338150034</v>
      </c>
      <c r="F194" s="25">
        <f t="shared" si="11"/>
        <v>56.223622087060818</v>
      </c>
      <c r="G194" s="37"/>
      <c r="H194" s="1"/>
      <c r="I194" s="1"/>
      <c r="J194" s="1"/>
      <c r="K194" s="1"/>
      <c r="L194" s="1"/>
      <c r="M194" s="1"/>
      <c r="N194" s="1"/>
    </row>
    <row r="195" spans="2:14" x14ac:dyDescent="0.25">
      <c r="B195" s="24">
        <v>86</v>
      </c>
      <c r="C195" s="25" t="s">
        <v>9</v>
      </c>
      <c r="D195" s="25">
        <f t="shared" si="9"/>
        <v>0.94145459724890013</v>
      </c>
      <c r="E195" s="6">
        <f t="shared" si="10"/>
        <v>0.26365374787319373</v>
      </c>
      <c r="F195" s="25">
        <f t="shared" si="11"/>
        <v>56.48727583493401</v>
      </c>
      <c r="G195" s="37"/>
      <c r="H195" s="1"/>
      <c r="I195" s="1"/>
      <c r="J195" s="1"/>
      <c r="K195" s="1"/>
      <c r="L195" s="1"/>
      <c r="M195" s="1"/>
      <c r="N195" s="1"/>
    </row>
    <row r="196" spans="2:14" x14ac:dyDescent="0.25">
      <c r="B196" s="24">
        <v>87</v>
      </c>
      <c r="C196" s="25" t="s">
        <v>9</v>
      </c>
      <c r="D196" s="25">
        <f t="shared" si="9"/>
        <v>0.94581827477183755</v>
      </c>
      <c r="E196" s="6">
        <f t="shared" si="10"/>
        <v>0.26182065137624555</v>
      </c>
      <c r="F196" s="25">
        <f t="shared" si="11"/>
        <v>56.749096486310258</v>
      </c>
      <c r="G196" s="37"/>
      <c r="H196" s="1"/>
      <c r="I196" s="1"/>
      <c r="J196" s="1"/>
      <c r="K196" s="1"/>
      <c r="L196" s="1"/>
      <c r="M196" s="1"/>
      <c r="N196" s="1"/>
    </row>
    <row r="197" spans="2:14" x14ac:dyDescent="0.25">
      <c r="B197" s="24">
        <v>88</v>
      </c>
      <c r="C197" s="25" t="s">
        <v>9</v>
      </c>
      <c r="D197" s="25">
        <f t="shared" si="9"/>
        <v>0.95015196064682517</v>
      </c>
      <c r="E197" s="6">
        <f t="shared" si="10"/>
        <v>0.26002115249925684</v>
      </c>
      <c r="F197" s="25">
        <f t="shared" si="11"/>
        <v>57.009117638809514</v>
      </c>
      <c r="G197" s="37"/>
      <c r="H197" s="1"/>
      <c r="I197" s="1"/>
      <c r="J197" s="1"/>
      <c r="K197" s="1"/>
      <c r="L197" s="1"/>
      <c r="M197" s="1"/>
      <c r="N197" s="1"/>
    </row>
    <row r="198" spans="2:14" x14ac:dyDescent="0.25">
      <c r="B198" s="24">
        <v>89</v>
      </c>
      <c r="C198" s="25" t="s">
        <v>9</v>
      </c>
      <c r="D198" s="25">
        <f t="shared" si="9"/>
        <v>0.95445619834522089</v>
      </c>
      <c r="E198" s="6">
        <f t="shared" si="10"/>
        <v>0.25825426190374312</v>
      </c>
      <c r="F198" s="25">
        <f t="shared" si="11"/>
        <v>57.267371900713258</v>
      </c>
      <c r="G198" s="37"/>
      <c r="H198" s="1"/>
      <c r="I198" s="1"/>
      <c r="J198" s="1"/>
      <c r="K198" s="1"/>
      <c r="L198" s="1"/>
      <c r="M198" s="1"/>
      <c r="N198" s="1"/>
    </row>
    <row r="199" spans="2:14" x14ac:dyDescent="0.25">
      <c r="B199" s="24">
        <v>90</v>
      </c>
      <c r="C199" s="25" t="s">
        <v>9</v>
      </c>
      <c r="D199" s="25">
        <f t="shared" si="9"/>
        <v>0.95873151551418268</v>
      </c>
      <c r="E199" s="6">
        <f t="shared" si="10"/>
        <v>0.25651903013770738</v>
      </c>
      <c r="F199" s="25">
        <f t="shared" si="11"/>
        <v>57.523890930850968</v>
      </c>
      <c r="G199" s="37"/>
      <c r="H199" s="1"/>
      <c r="I199" s="1"/>
      <c r="J199" s="1"/>
      <c r="K199" s="1"/>
      <c r="L199" s="1"/>
      <c r="M199" s="1"/>
      <c r="N199" s="1"/>
    </row>
    <row r="200" spans="2:14" x14ac:dyDescent="0.25">
      <c r="B200" s="24">
        <v>91</v>
      </c>
      <c r="C200" s="25" t="s">
        <v>9</v>
      </c>
      <c r="D200" s="25">
        <f t="shared" si="9"/>
        <v>0.96297842460757588</v>
      </c>
      <c r="E200" s="6">
        <f t="shared" si="10"/>
        <v>0.25481454560359218</v>
      </c>
      <c r="F200" s="25">
        <f t="shared" si="11"/>
        <v>57.778705476454562</v>
      </c>
      <c r="G200" s="37"/>
      <c r="H200" s="1"/>
      <c r="I200" s="1"/>
      <c r="J200" s="1"/>
      <c r="K200" s="1"/>
      <c r="L200" s="1"/>
      <c r="M200" s="1"/>
      <c r="N200" s="1"/>
    </row>
    <row r="201" spans="2:14" x14ac:dyDescent="0.25">
      <c r="B201" s="24">
        <v>92</v>
      </c>
      <c r="C201" s="25" t="s">
        <v>9</v>
      </c>
      <c r="D201" s="25">
        <f t="shared" si="9"/>
        <v>0.96719742348509086</v>
      </c>
      <c r="E201" s="6">
        <f t="shared" si="10"/>
        <v>0.25313993265089874</v>
      </c>
      <c r="F201" s="25">
        <f t="shared" si="11"/>
        <v>58.031845409105458</v>
      </c>
      <c r="G201" s="37"/>
      <c r="H201" s="1"/>
      <c r="I201" s="1"/>
      <c r="J201" s="1"/>
      <c r="K201" s="1"/>
      <c r="L201" s="1"/>
      <c r="M201" s="1"/>
      <c r="N201" s="1"/>
    </row>
    <row r="202" spans="2:14" x14ac:dyDescent="0.25">
      <c r="B202" s="24">
        <v>93</v>
      </c>
      <c r="C202" s="25" t="s">
        <v>9</v>
      </c>
      <c r="D202" s="25">
        <f t="shared" si="9"/>
        <v>0.97138899598150008</v>
      </c>
      <c r="E202" s="6">
        <f t="shared" si="10"/>
        <v>0.25149434978455343</v>
      </c>
      <c r="F202" s="25">
        <f t="shared" si="11"/>
        <v>58.283339758890008</v>
      </c>
      <c r="G202" s="37"/>
      <c r="H202" s="1"/>
      <c r="I202" s="1"/>
      <c r="J202" s="1"/>
      <c r="K202" s="1"/>
      <c r="L202" s="1"/>
      <c r="M202" s="1"/>
      <c r="N202" s="1"/>
    </row>
    <row r="203" spans="2:14" x14ac:dyDescent="0.25">
      <c r="B203" s="24">
        <v>94</v>
      </c>
      <c r="C203" s="25" t="s">
        <v>9</v>
      </c>
      <c r="D203" s="25">
        <f t="shared" si="9"/>
        <v>0.97555361244784633</v>
      </c>
      <c r="E203" s="6">
        <f t="shared" si="10"/>
        <v>0.24987698798077496</v>
      </c>
      <c r="F203" s="25">
        <f t="shared" si="11"/>
        <v>58.533216746870785</v>
      </c>
      <c r="G203" s="37"/>
      <c r="H203" s="1"/>
      <c r="I203" s="1"/>
      <c r="J203" s="1"/>
      <c r="K203" s="1"/>
      <c r="L203" s="1"/>
      <c r="M203" s="1"/>
      <c r="N203" s="1"/>
    </row>
    <row r="204" spans="2:14" x14ac:dyDescent="0.25">
      <c r="B204" s="24">
        <v>95</v>
      </c>
      <c r="C204" s="25" t="s">
        <v>9</v>
      </c>
      <c r="D204" s="25">
        <f t="shared" si="9"/>
        <v>0.9796917302662298</v>
      </c>
      <c r="E204" s="6">
        <f t="shared" si="10"/>
        <v>0.24828706910300813</v>
      </c>
      <c r="F204" s="25">
        <f t="shared" si="11"/>
        <v>58.781503815973792</v>
      </c>
      <c r="G204" s="37"/>
      <c r="H204" s="1"/>
      <c r="I204" s="1"/>
      <c r="J204" s="1"/>
      <c r="K204" s="1"/>
      <c r="L204" s="1"/>
      <c r="M204" s="1"/>
      <c r="N204" s="1"/>
    </row>
    <row r="205" spans="2:14" x14ac:dyDescent="0.25">
      <c r="B205" s="24">
        <v>96</v>
      </c>
      <c r="C205" s="25" t="s">
        <v>9</v>
      </c>
      <c r="D205" s="25">
        <f t="shared" si="9"/>
        <v>0.9838037943397453</v>
      </c>
      <c r="E205" s="6">
        <f t="shared" si="10"/>
        <v>0.24672384441092987</v>
      </c>
      <c r="F205" s="25">
        <f t="shared" si="11"/>
        <v>59.028227660384722</v>
      </c>
      <c r="G205" s="37"/>
      <c r="H205" s="1"/>
      <c r="I205" s="1"/>
      <c r="J205" s="1"/>
      <c r="K205" s="1"/>
      <c r="L205" s="1"/>
      <c r="M205" s="1"/>
      <c r="N205" s="1"/>
    </row>
    <row r="206" spans="2:14" x14ac:dyDescent="0.25">
      <c r="B206" s="24">
        <v>97</v>
      </c>
      <c r="C206" s="25" t="s">
        <v>9</v>
      </c>
      <c r="D206" s="25">
        <f t="shared" si="9"/>
        <v>0.98789023755901428</v>
      </c>
      <c r="E206" s="6">
        <f t="shared" si="10"/>
        <v>0.24518659315613922</v>
      </c>
      <c r="F206" s="25">
        <f t="shared" si="11"/>
        <v>59.273414253540864</v>
      </c>
      <c r="G206" s="37"/>
      <c r="H206" s="1"/>
      <c r="I206" s="1"/>
      <c r="J206" s="1"/>
      <c r="K206" s="1"/>
      <c r="L206" s="1"/>
      <c r="M206" s="1"/>
      <c r="N206" s="1"/>
    </row>
    <row r="207" spans="2:14" x14ac:dyDescent="0.25">
      <c r="B207" s="24">
        <v>98</v>
      </c>
      <c r="C207" s="25" t="s">
        <v>9</v>
      </c>
      <c r="D207" s="25">
        <f t="shared" si="9"/>
        <v>0.99195148124665999</v>
      </c>
      <c r="E207" s="6">
        <f t="shared" si="10"/>
        <v>0.24367462125874262</v>
      </c>
      <c r="F207" s="25">
        <f t="shared" si="11"/>
        <v>59.517088874799605</v>
      </c>
      <c r="G207" s="37"/>
      <c r="H207" s="1"/>
      <c r="I207" s="1"/>
      <c r="J207" s="1"/>
      <c r="K207" s="1"/>
      <c r="L207" s="1"/>
      <c r="M207" s="1"/>
      <c r="N207" s="1"/>
    </row>
    <row r="208" spans="2:14" x14ac:dyDescent="0.25">
      <c r="B208" s="24">
        <v>99</v>
      </c>
      <c r="C208" s="25" t="s">
        <v>9</v>
      </c>
      <c r="D208" s="25">
        <f t="shared" si="9"/>
        <v>0.99598793558098164</v>
      </c>
      <c r="E208" s="6">
        <f t="shared" si="10"/>
        <v>0.24218726005929891</v>
      </c>
      <c r="F208" s="25">
        <f t="shared" si="11"/>
        <v>59.759276134858901</v>
      </c>
      <c r="G208" s="37"/>
      <c r="H208" s="1"/>
      <c r="I208" s="1"/>
      <c r="J208" s="1"/>
      <c r="K208" s="1"/>
      <c r="L208" s="1"/>
      <c r="M208" s="1"/>
      <c r="N208" s="1"/>
    </row>
    <row r="209" spans="2:14" x14ac:dyDescent="0.25">
      <c r="B209" s="24">
        <v>100</v>
      </c>
      <c r="C209" s="25" t="s">
        <v>9</v>
      </c>
      <c r="D209" s="25">
        <f t="shared" si="9"/>
        <v>1</v>
      </c>
      <c r="E209" s="6">
        <f t="shared" si="10"/>
        <v>0.24072386514110145</v>
      </c>
      <c r="F209" s="25">
        <f t="shared" si="11"/>
        <v>60</v>
      </c>
      <c r="G209" s="38"/>
      <c r="H209" s="1"/>
      <c r="I209" s="1"/>
      <c r="J209" s="1"/>
      <c r="K209" s="1"/>
      <c r="L209" s="1"/>
      <c r="M209" s="1"/>
      <c r="N209" s="1"/>
    </row>
    <row r="210" spans="2:14" x14ac:dyDescent="0.25">
      <c r="B210" s="1"/>
      <c r="C210" s="1"/>
      <c r="D210" s="1"/>
      <c r="E210" s="1"/>
      <c r="F210" s="1"/>
      <c r="G210" s="6">
        <f>+G110+G160+G130</f>
        <v>60</v>
      </c>
      <c r="H210" s="1"/>
      <c r="I210" s="1"/>
      <c r="J210" s="1"/>
      <c r="K210" s="1"/>
      <c r="L210" s="1"/>
      <c r="M210" s="1"/>
      <c r="N210" s="1"/>
    </row>
    <row r="213" spans="2:14" x14ac:dyDescent="0.25">
      <c r="B213" s="1"/>
      <c r="C213" s="1"/>
      <c r="D213" s="2" t="s">
        <v>0</v>
      </c>
      <c r="E213" s="2">
        <v>0.4</v>
      </c>
      <c r="F213" s="1"/>
      <c r="G213" s="1"/>
      <c r="H213" s="1"/>
      <c r="I213" s="1"/>
      <c r="J213" s="1"/>
      <c r="K213" s="1"/>
      <c r="L213" s="1"/>
      <c r="M213" s="1"/>
      <c r="N213" s="1"/>
    </row>
    <row r="214" spans="2:14" ht="60" x14ac:dyDescent="0.25">
      <c r="B214" s="3" t="s">
        <v>1</v>
      </c>
      <c r="C214" s="3" t="s">
        <v>2</v>
      </c>
      <c r="D214" s="3" t="s">
        <v>3</v>
      </c>
      <c r="E214" s="3" t="s">
        <v>4</v>
      </c>
      <c r="F214" s="3" t="s">
        <v>5</v>
      </c>
      <c r="G214" s="3" t="s">
        <v>6</v>
      </c>
      <c r="H214" s="1"/>
      <c r="I214" s="1"/>
      <c r="J214" s="4">
        <f>15*0.5</f>
        <v>7.5</v>
      </c>
      <c r="K214" s="1"/>
      <c r="L214" s="1"/>
      <c r="M214" s="1"/>
      <c r="N214" s="1"/>
    </row>
    <row r="215" spans="2:14" x14ac:dyDescent="0.25">
      <c r="B215" s="5">
        <v>1</v>
      </c>
      <c r="C215" s="5" t="s">
        <v>7</v>
      </c>
      <c r="D215" s="6">
        <f>+(B215/$B$314)^$E$213</f>
        <v>0.15848931924611137</v>
      </c>
      <c r="E215" s="6">
        <f>70*(((B215/$B$314)^$E$213)-((B215-1)/$B$314)^$E$213)</f>
        <v>11.094252347227796</v>
      </c>
      <c r="F215" s="6">
        <f>+E215</f>
        <v>11.094252347227796</v>
      </c>
      <c r="G215" s="30">
        <v>37</v>
      </c>
      <c r="H215" s="1"/>
      <c r="I215" s="1"/>
      <c r="J215" s="1"/>
      <c r="K215" s="1"/>
      <c r="L215" s="1"/>
      <c r="M215" s="1"/>
      <c r="N215" s="1"/>
    </row>
    <row r="216" spans="2:14" x14ac:dyDescent="0.25">
      <c r="B216" s="5">
        <v>2</v>
      </c>
      <c r="C216" s="5" t="s">
        <v>7</v>
      </c>
      <c r="D216" s="6">
        <f t="shared" ref="D216:D279" si="12">+(B216/$B$314)^$E$213</f>
        <v>0.20912791051825463</v>
      </c>
      <c r="E216" s="6">
        <f t="shared" ref="E216:E279" si="13">70*(((B216/$B$314)^$E$213)-((B216-1)/$B$314)^$E$213)</f>
        <v>3.5447013890500285</v>
      </c>
      <c r="F216" s="6">
        <f>+E216+F215</f>
        <v>14.638953736277823</v>
      </c>
      <c r="G216" s="31"/>
      <c r="H216" s="1"/>
      <c r="I216" s="1"/>
      <c r="J216" s="1"/>
      <c r="K216" s="1"/>
      <c r="L216" s="1"/>
      <c r="M216" s="1"/>
      <c r="N216" s="1"/>
    </row>
    <row r="217" spans="2:14" x14ac:dyDescent="0.25">
      <c r="B217" s="5">
        <v>3</v>
      </c>
      <c r="C217" s="5" t="s">
        <v>7</v>
      </c>
      <c r="D217" s="6">
        <f t="shared" si="12"/>
        <v>0.24595094858493632</v>
      </c>
      <c r="E217" s="6">
        <f t="shared" si="13"/>
        <v>2.5776126646677184</v>
      </c>
      <c r="F217" s="6">
        <f t="shared" ref="F217:F280" si="14">+E217+F216</f>
        <v>17.216566400945542</v>
      </c>
      <c r="G217" s="31"/>
      <c r="H217" s="7">
        <f>+G215/50</f>
        <v>0.74</v>
      </c>
      <c r="I217" s="1"/>
      <c r="J217" s="1"/>
      <c r="K217" s="1"/>
      <c r="L217" s="1">
        <f>+H217/20</f>
        <v>3.6999999999999998E-2</v>
      </c>
      <c r="M217" s="1"/>
      <c r="N217" s="1">
        <f>+L217/$L$289</f>
        <v>5.4411764705882346</v>
      </c>
    </row>
    <row r="218" spans="2:14" x14ac:dyDescent="0.25">
      <c r="B218" s="5">
        <v>4</v>
      </c>
      <c r="C218" s="5" t="s">
        <v>7</v>
      </c>
      <c r="D218" s="6">
        <f t="shared" si="12"/>
        <v>0.27594593229224296</v>
      </c>
      <c r="E218" s="6">
        <f t="shared" si="13"/>
        <v>2.0996488595114644</v>
      </c>
      <c r="F218" s="6">
        <f t="shared" si="14"/>
        <v>19.316215260457007</v>
      </c>
      <c r="G218" s="31"/>
      <c r="H218" s="7"/>
      <c r="I218" s="1"/>
      <c r="J218" s="1"/>
      <c r="K218" s="1"/>
      <c r="L218" s="1"/>
      <c r="M218" s="1"/>
      <c r="N218" s="1"/>
    </row>
    <row r="219" spans="2:14" x14ac:dyDescent="0.25">
      <c r="B219" s="5">
        <v>5</v>
      </c>
      <c r="C219" s="5" t="s">
        <v>7</v>
      </c>
      <c r="D219" s="6">
        <f t="shared" si="12"/>
        <v>0.30170881682725814</v>
      </c>
      <c r="E219" s="6">
        <f t="shared" si="13"/>
        <v>1.8034019174510629</v>
      </c>
      <c r="F219" s="6">
        <f t="shared" si="14"/>
        <v>21.119617177908069</v>
      </c>
      <c r="G219" s="31"/>
      <c r="H219" s="7"/>
      <c r="I219" s="1"/>
      <c r="J219" s="1"/>
      <c r="K219" s="1"/>
      <c r="L219" s="1"/>
      <c r="M219" s="1"/>
      <c r="N219" s="1"/>
    </row>
    <row r="220" spans="2:14" x14ac:dyDescent="0.25">
      <c r="B220" s="5">
        <v>6</v>
      </c>
      <c r="C220" s="5" t="s">
        <v>7</v>
      </c>
      <c r="D220" s="6">
        <f t="shared" si="12"/>
        <v>0.32453422231992085</v>
      </c>
      <c r="E220" s="6">
        <f t="shared" si="13"/>
        <v>1.5977783844863898</v>
      </c>
      <c r="F220" s="6">
        <f t="shared" si="14"/>
        <v>22.717395562394458</v>
      </c>
      <c r="G220" s="31"/>
      <c r="H220" s="7"/>
      <c r="I220" s="1"/>
      <c r="J220" s="1"/>
      <c r="K220" s="1"/>
      <c r="L220" s="1"/>
      <c r="M220" s="1"/>
      <c r="N220" s="1"/>
    </row>
    <row r="221" spans="2:14" x14ac:dyDescent="0.25">
      <c r="B221" s="5">
        <v>7</v>
      </c>
      <c r="C221" s="5" t="s">
        <v>7</v>
      </c>
      <c r="D221" s="6">
        <f t="shared" si="12"/>
        <v>0.3451749065980082</v>
      </c>
      <c r="E221" s="6">
        <f t="shared" si="13"/>
        <v>1.4448478994661147</v>
      </c>
      <c r="F221" s="6">
        <f t="shared" si="14"/>
        <v>24.162243461860573</v>
      </c>
      <c r="G221" s="31"/>
      <c r="H221" s="7"/>
      <c r="I221" s="1"/>
      <c r="J221" s="1"/>
      <c r="K221" s="1"/>
      <c r="L221" s="1"/>
      <c r="M221" s="1"/>
      <c r="N221" s="1"/>
    </row>
    <row r="222" spans="2:14" x14ac:dyDescent="0.25">
      <c r="B222" s="5">
        <v>8</v>
      </c>
      <c r="C222" s="5" t="s">
        <v>7</v>
      </c>
      <c r="D222" s="6">
        <f t="shared" si="12"/>
        <v>0.36411284060521604</v>
      </c>
      <c r="E222" s="6">
        <f t="shared" si="13"/>
        <v>1.3256553805045486</v>
      </c>
      <c r="F222" s="6">
        <f t="shared" si="14"/>
        <v>25.487898842365123</v>
      </c>
      <c r="G222" s="31"/>
    </row>
    <row r="223" spans="2:14" x14ac:dyDescent="0.25">
      <c r="B223" s="5">
        <v>9</v>
      </c>
      <c r="C223" s="5" t="s">
        <v>7</v>
      </c>
      <c r="D223" s="6">
        <f t="shared" si="12"/>
        <v>0.38167789096181753</v>
      </c>
      <c r="E223" s="6">
        <f t="shared" si="13"/>
        <v>1.2295535249621048</v>
      </c>
      <c r="F223" s="6">
        <f t="shared" si="14"/>
        <v>26.717452367327226</v>
      </c>
      <c r="G223" s="31"/>
    </row>
    <row r="224" spans="2:14" x14ac:dyDescent="0.25">
      <c r="B224" s="5">
        <v>10</v>
      </c>
      <c r="C224" s="5" t="s">
        <v>7</v>
      </c>
      <c r="D224" s="6">
        <f t="shared" si="12"/>
        <v>0.39810717055349726</v>
      </c>
      <c r="E224" s="6">
        <f t="shared" si="13"/>
        <v>1.1500495714175807</v>
      </c>
      <c r="F224" s="6">
        <f t="shared" si="14"/>
        <v>27.867501938744805</v>
      </c>
      <c r="G224" s="31"/>
    </row>
    <row r="225" spans="2:14" x14ac:dyDescent="0.25">
      <c r="B225" s="5">
        <v>11</v>
      </c>
      <c r="C225" s="5" t="s">
        <v>7</v>
      </c>
      <c r="D225" s="6">
        <f t="shared" si="12"/>
        <v>0.41357766227900522</v>
      </c>
      <c r="E225" s="6">
        <f t="shared" si="13"/>
        <v>1.0829344207855574</v>
      </c>
      <c r="F225" s="6">
        <f t="shared" si="14"/>
        <v>28.950436359530364</v>
      </c>
      <c r="G225" s="31"/>
    </row>
    <row r="226" spans="2:14" x14ac:dyDescent="0.25">
      <c r="B226" s="5">
        <v>12</v>
      </c>
      <c r="C226" s="5" t="s">
        <v>7</v>
      </c>
      <c r="D226" s="6">
        <f t="shared" si="12"/>
        <v>0.42822547366766478</v>
      </c>
      <c r="E226" s="6">
        <f t="shared" si="13"/>
        <v>1.0253467972061692</v>
      </c>
      <c r="F226" s="6">
        <f t="shared" si="14"/>
        <v>29.975783156736533</v>
      </c>
      <c r="G226" s="31"/>
    </row>
    <row r="227" spans="2:14" x14ac:dyDescent="0.25">
      <c r="B227" s="5">
        <v>13</v>
      </c>
      <c r="C227" s="5" t="s">
        <v>7</v>
      </c>
      <c r="D227" s="6">
        <f t="shared" si="12"/>
        <v>0.44215785112818556</v>
      </c>
      <c r="E227" s="6">
        <f t="shared" si="13"/>
        <v>0.97526642223645488</v>
      </c>
      <c r="F227" s="6">
        <f t="shared" si="14"/>
        <v>30.951049578972988</v>
      </c>
      <c r="G227" s="31"/>
    </row>
    <row r="228" spans="2:14" x14ac:dyDescent="0.25">
      <c r="B228" s="5">
        <v>14</v>
      </c>
      <c r="C228" s="5" t="s">
        <v>7</v>
      </c>
      <c r="D228" s="6">
        <f t="shared" si="12"/>
        <v>0.45546101985636672</v>
      </c>
      <c r="E228" s="6">
        <f t="shared" si="13"/>
        <v>0.93122181097268109</v>
      </c>
      <c r="F228" s="6">
        <f t="shared" si="14"/>
        <v>31.882271389945668</v>
      </c>
      <c r="G228" s="31"/>
    </row>
    <row r="229" spans="2:14" x14ac:dyDescent="0.25">
      <c r="B229" s="5">
        <v>15</v>
      </c>
      <c r="C229" s="5" t="s">
        <v>7</v>
      </c>
      <c r="D229" s="6">
        <f t="shared" si="12"/>
        <v>0.46820549200462053</v>
      </c>
      <c r="E229" s="6">
        <f t="shared" si="13"/>
        <v>0.89211305037776634</v>
      </c>
      <c r="F229" s="6">
        <f t="shared" si="14"/>
        <v>32.774384440323438</v>
      </c>
      <c r="G229" s="31"/>
    </row>
    <row r="230" spans="2:14" x14ac:dyDescent="0.25">
      <c r="B230" s="5">
        <v>16</v>
      </c>
      <c r="C230" s="5" t="s">
        <v>7</v>
      </c>
      <c r="D230" s="6">
        <f t="shared" si="12"/>
        <v>0.48044977359257246</v>
      </c>
      <c r="E230" s="6">
        <f t="shared" si="13"/>
        <v>0.8570997111566353</v>
      </c>
      <c r="F230" s="6">
        <f t="shared" si="14"/>
        <v>33.631484151480073</v>
      </c>
      <c r="G230" s="31"/>
      <c r="H230" s="1"/>
      <c r="I230" s="1"/>
      <c r="J230" s="1"/>
      <c r="K230" s="1"/>
      <c r="L230" s="1"/>
      <c r="M230" s="1"/>
      <c r="N230" s="1"/>
    </row>
    <row r="231" spans="2:14" x14ac:dyDescent="0.25">
      <c r="B231" s="5">
        <v>17</v>
      </c>
      <c r="C231" s="5" t="s">
        <v>7</v>
      </c>
      <c r="D231" s="6">
        <f t="shared" si="12"/>
        <v>0.49224302225318328</v>
      </c>
      <c r="E231" s="6">
        <f t="shared" si="13"/>
        <v>0.82552740624275756</v>
      </c>
      <c r="F231" s="6">
        <f t="shared" si="14"/>
        <v>34.457011557722829</v>
      </c>
      <c r="G231" s="31"/>
      <c r="H231" s="1"/>
      <c r="I231" s="1"/>
      <c r="J231" s="1"/>
      <c r="K231" s="1"/>
      <c r="L231" s="1"/>
      <c r="M231" s="1"/>
      <c r="N231" s="1"/>
    </row>
    <row r="232" spans="2:14" x14ac:dyDescent="0.25">
      <c r="B232" s="5">
        <v>18</v>
      </c>
      <c r="C232" s="5" t="s">
        <v>7</v>
      </c>
      <c r="D232" s="6">
        <f t="shared" si="12"/>
        <v>0.50362699649123255</v>
      </c>
      <c r="E232" s="6">
        <f t="shared" si="13"/>
        <v>0.79687819666344861</v>
      </c>
      <c r="F232" s="6">
        <f t="shared" si="14"/>
        <v>35.253889754386279</v>
      </c>
      <c r="G232" s="31"/>
      <c r="H232" s="1"/>
      <c r="I232" s="1"/>
      <c r="J232" s="1"/>
      <c r="K232" s="1"/>
      <c r="L232" s="1"/>
      <c r="M232" s="1"/>
      <c r="N232" s="1"/>
    </row>
    <row r="233" spans="2:14" x14ac:dyDescent="0.25">
      <c r="B233" s="5">
        <v>19</v>
      </c>
      <c r="C233" s="5" t="s">
        <v>7</v>
      </c>
      <c r="D233" s="6">
        <f t="shared" si="12"/>
        <v>0.51463751385773771</v>
      </c>
      <c r="E233" s="6">
        <f t="shared" si="13"/>
        <v>0.77073621565536099</v>
      </c>
      <c r="F233" s="6">
        <f t="shared" si="14"/>
        <v>36.02462597004164</v>
      </c>
      <c r="G233" s="31"/>
      <c r="H233" s="1"/>
      <c r="I233" s="1"/>
      <c r="J233" s="1"/>
      <c r="K233" s="1"/>
      <c r="L233" s="1"/>
      <c r="M233" s="1"/>
      <c r="N233" s="1"/>
    </row>
    <row r="234" spans="2:14" x14ac:dyDescent="0.25">
      <c r="B234" s="5">
        <v>20</v>
      </c>
      <c r="C234" s="5" t="s">
        <v>7</v>
      </c>
      <c r="D234" s="6">
        <f t="shared" si="12"/>
        <v>0.52530556088075342</v>
      </c>
      <c r="E234" s="6">
        <f t="shared" si="13"/>
        <v>0.7467632916111</v>
      </c>
      <c r="F234" s="6">
        <f t="shared" si="14"/>
        <v>36.771389261652743</v>
      </c>
      <c r="G234" s="32"/>
      <c r="H234" s="1"/>
      <c r="I234" s="1"/>
      <c r="J234" s="1"/>
      <c r="K234" s="1"/>
      <c r="L234" s="1"/>
      <c r="M234" s="1"/>
      <c r="N234" s="1"/>
    </row>
    <row r="235" spans="2:14" x14ac:dyDescent="0.25">
      <c r="B235" s="8">
        <v>21</v>
      </c>
      <c r="C235" s="9" t="s">
        <v>8</v>
      </c>
      <c r="D235" s="9">
        <f t="shared" si="12"/>
        <v>0.53565815103076664</v>
      </c>
      <c r="E235" s="6">
        <f t="shared" si="13"/>
        <v>0.72468131050092532</v>
      </c>
      <c r="F235" s="9">
        <f t="shared" si="14"/>
        <v>37.49607057215367</v>
      </c>
      <c r="G235" s="33">
        <f>53-G215</f>
        <v>16</v>
      </c>
      <c r="H235" s="1"/>
      <c r="I235" s="1"/>
      <c r="J235" s="1"/>
      <c r="K235" s="1"/>
      <c r="L235" s="1"/>
      <c r="M235" s="1"/>
      <c r="N235" s="1"/>
    </row>
    <row r="236" spans="2:14" x14ac:dyDescent="0.25">
      <c r="B236" s="8">
        <v>22</v>
      </c>
      <c r="C236" s="9" t="s">
        <v>8</v>
      </c>
      <c r="D236" s="9">
        <f t="shared" si="12"/>
        <v>0.54571899709610783</v>
      </c>
      <c r="E236" s="6">
        <f t="shared" si="13"/>
        <v>0.70425922457388324</v>
      </c>
      <c r="F236" s="9">
        <f t="shared" si="14"/>
        <v>38.200329796727551</v>
      </c>
      <c r="G236" s="34"/>
      <c r="H236" s="1"/>
      <c r="I236" s="1"/>
      <c r="J236" s="1"/>
      <c r="K236" s="1"/>
      <c r="L236" s="1"/>
      <c r="M236" s="1"/>
      <c r="N236" s="1"/>
    </row>
    <row r="237" spans="2:14" x14ac:dyDescent="0.25">
      <c r="B237" s="8">
        <v>23</v>
      </c>
      <c r="C237" s="9" t="s">
        <v>8</v>
      </c>
      <c r="D237" s="9">
        <f t="shared" si="12"/>
        <v>0.55550904465734718</v>
      </c>
      <c r="E237" s="6">
        <f t="shared" si="13"/>
        <v>0.68530332928675497</v>
      </c>
      <c r="F237" s="9">
        <f t="shared" si="14"/>
        <v>38.885633126014305</v>
      </c>
      <c r="G237" s="34"/>
      <c r="H237" s="1"/>
      <c r="I237" s="1"/>
      <c r="J237" s="1"/>
      <c r="K237" s="1"/>
      <c r="L237" s="1"/>
      <c r="M237" s="1"/>
      <c r="N237" s="1"/>
    </row>
    <row r="238" spans="2:14" x14ac:dyDescent="0.25">
      <c r="B238" s="8">
        <v>24</v>
      </c>
      <c r="C238" s="9" t="s">
        <v>8</v>
      </c>
      <c r="D238" s="9">
        <f t="shared" si="12"/>
        <v>0.56504690009895331</v>
      </c>
      <c r="E238" s="6">
        <f t="shared" si="13"/>
        <v>0.66764988091242872</v>
      </c>
      <c r="F238" s="9">
        <f t="shared" si="14"/>
        <v>39.553283006926733</v>
      </c>
      <c r="G238" s="34"/>
      <c r="H238" s="1"/>
      <c r="I238" s="1"/>
      <c r="J238" s="1"/>
      <c r="K238" s="1"/>
      <c r="L238" s="1"/>
      <c r="M238" s="1"/>
      <c r="N238" s="1"/>
    </row>
    <row r="239" spans="2:14" x14ac:dyDescent="0.25">
      <c r="B239" s="8">
        <v>25</v>
      </c>
      <c r="C239" s="9" t="s">
        <v>8</v>
      </c>
      <c r="D239" s="9">
        <f t="shared" si="12"/>
        <v>0.57434917749851755</v>
      </c>
      <c r="E239" s="6">
        <f t="shared" si="13"/>
        <v>0.65115941796949683</v>
      </c>
      <c r="F239" s="9">
        <f t="shared" si="14"/>
        <v>40.204442424896229</v>
      </c>
      <c r="G239" s="34"/>
      <c r="H239" s="1"/>
      <c r="I239" s="1"/>
      <c r="J239" s="1"/>
      <c r="K239" s="1"/>
      <c r="L239" s="1"/>
      <c r="M239" s="1"/>
      <c r="N239" s="1"/>
    </row>
    <row r="240" spans="2:14" x14ac:dyDescent="0.25">
      <c r="B240" s="8">
        <v>26</v>
      </c>
      <c r="C240" s="9" t="s">
        <v>8</v>
      </c>
      <c r="D240" s="9">
        <f t="shared" si="12"/>
        <v>0.58343078237398449</v>
      </c>
      <c r="E240" s="6">
        <f t="shared" si="13"/>
        <v>0.63571234128268594</v>
      </c>
      <c r="F240" s="9">
        <f t="shared" si="14"/>
        <v>40.840154766178912</v>
      </c>
      <c r="G240" s="34"/>
      <c r="H240" s="1"/>
      <c r="I240" s="1"/>
      <c r="J240" s="1"/>
      <c r="K240" s="1"/>
      <c r="L240" s="1"/>
      <c r="M240" s="1"/>
      <c r="N240" s="1"/>
    </row>
    <row r="241" spans="2:14" x14ac:dyDescent="0.25">
      <c r="B241" s="8">
        <v>27</v>
      </c>
      <c r="C241" s="9" t="s">
        <v>8</v>
      </c>
      <c r="D241" s="9">
        <f t="shared" si="12"/>
        <v>0.5923051457504459</v>
      </c>
      <c r="E241" s="6">
        <f t="shared" si="13"/>
        <v>0.62120543635229897</v>
      </c>
      <c r="F241" s="9">
        <f t="shared" si="14"/>
        <v>41.46136020253121</v>
      </c>
      <c r="G241" s="34"/>
      <c r="H241" s="1"/>
      <c r="I241" s="1"/>
      <c r="J241" s="1"/>
      <c r="K241" s="1"/>
      <c r="L241" s="1"/>
      <c r="M241" s="1"/>
      <c r="N241" s="1"/>
    </row>
    <row r="242" spans="2:14" x14ac:dyDescent="0.25">
      <c r="B242" s="8">
        <v>28</v>
      </c>
      <c r="C242" s="9" t="s">
        <v>8</v>
      </c>
      <c r="D242" s="9">
        <f t="shared" si="12"/>
        <v>0.60098441874916619</v>
      </c>
      <c r="E242" s="6">
        <f t="shared" si="13"/>
        <v>0.60754910991042022</v>
      </c>
      <c r="F242" s="9">
        <f t="shared" si="14"/>
        <v>42.068909312441633</v>
      </c>
      <c r="G242" s="34"/>
      <c r="H242" s="1"/>
      <c r="I242" s="1"/>
      <c r="J242" s="1"/>
      <c r="K242" s="1"/>
      <c r="L242" s="1"/>
      <c r="M242" s="1"/>
      <c r="N242" s="1"/>
    </row>
    <row r="243" spans="2:14" x14ac:dyDescent="0.25">
      <c r="B243" s="8">
        <v>29</v>
      </c>
      <c r="C243" s="9" t="s">
        <v>8</v>
      </c>
      <c r="D243" s="9">
        <f t="shared" si="12"/>
        <v>0.60947963551908424</v>
      </c>
      <c r="E243" s="6">
        <f t="shared" si="13"/>
        <v>0.59466517389426321</v>
      </c>
      <c r="F243" s="9">
        <f t="shared" si="14"/>
        <v>42.663574486335897</v>
      </c>
      <c r="G243" s="34"/>
      <c r="H243" s="1"/>
      <c r="I243" s="1"/>
      <c r="J243" s="1"/>
      <c r="K243" s="1"/>
      <c r="L243" s="1"/>
      <c r="M243" s="1"/>
      <c r="N243" s="1"/>
    </row>
    <row r="244" spans="2:14" x14ac:dyDescent="0.25">
      <c r="B244" s="8">
        <v>30</v>
      </c>
      <c r="C244" s="9" t="s">
        <v>8</v>
      </c>
      <c r="D244" s="9">
        <f t="shared" si="12"/>
        <v>0.61780085056741185</v>
      </c>
      <c r="E244" s="6">
        <f t="shared" si="13"/>
        <v>0.58248505338293288</v>
      </c>
      <c r="F244" s="9">
        <f t="shared" si="14"/>
        <v>43.246059539718829</v>
      </c>
      <c r="G244" s="34"/>
      <c r="H244" s="1"/>
      <c r="I244" s="1"/>
      <c r="J244" s="1"/>
      <c r="K244" s="1"/>
      <c r="L244" s="1"/>
      <c r="M244" s="1"/>
      <c r="N244" s="1"/>
    </row>
    <row r="245" spans="2:14" x14ac:dyDescent="0.25">
      <c r="B245" s="8">
        <v>31</v>
      </c>
      <c r="C245" s="9" t="s">
        <v>8</v>
      </c>
      <c r="D245" s="9">
        <f t="shared" si="12"/>
        <v>0.6259572552252427</v>
      </c>
      <c r="E245" s="6">
        <f t="shared" si="13"/>
        <v>0.57094832604815959</v>
      </c>
      <c r="F245" s="9">
        <f t="shared" si="14"/>
        <v>43.817007865766989</v>
      </c>
      <c r="G245" s="34"/>
      <c r="H245" s="1"/>
      <c r="I245" s="1"/>
      <c r="J245" s="1"/>
      <c r="K245" s="1"/>
      <c r="L245" s="1"/>
      <c r="M245" s="1"/>
      <c r="N245" s="1"/>
    </row>
    <row r="246" spans="2:14" x14ac:dyDescent="0.25">
      <c r="B246" s="8">
        <v>32</v>
      </c>
      <c r="C246" s="9" t="s">
        <v>8</v>
      </c>
      <c r="D246" s="9">
        <f t="shared" si="12"/>
        <v>0.63395727698444537</v>
      </c>
      <c r="E246" s="6">
        <f t="shared" si="13"/>
        <v>0.56000152314418683</v>
      </c>
      <c r="F246" s="9">
        <f t="shared" si="14"/>
        <v>44.377009388911176</v>
      </c>
      <c r="G246" s="34"/>
      <c r="H246" s="1"/>
      <c r="I246" s="1"/>
      <c r="J246" s="1"/>
      <c r="K246" s="1"/>
      <c r="L246" s="1"/>
      <c r="M246" s="1"/>
      <c r="N246" s="1"/>
    </row>
    <row r="247" spans="2:14" x14ac:dyDescent="0.25">
      <c r="B247" s="8">
        <v>33</v>
      </c>
      <c r="C247" s="9" t="s">
        <v>8</v>
      </c>
      <c r="D247" s="9">
        <f t="shared" si="12"/>
        <v>0.64180866467793563</v>
      </c>
      <c r="E247" s="6">
        <f t="shared" si="13"/>
        <v>0.54959713854431769</v>
      </c>
      <c r="F247" s="9">
        <f t="shared" si="14"/>
        <v>44.92660652745549</v>
      </c>
      <c r="G247" s="34"/>
      <c r="H247" s="1"/>
      <c r="I247" s="1"/>
      <c r="J247" s="1"/>
      <c r="K247" s="1"/>
      <c r="L247" s="1"/>
      <c r="M247" s="1"/>
      <c r="N247" s="1"/>
    </row>
    <row r="248" spans="2:14" x14ac:dyDescent="0.25">
      <c r="B248" s="8">
        <v>34</v>
      </c>
      <c r="C248" s="9" t="s">
        <v>8</v>
      </c>
      <c r="D248" s="9">
        <f t="shared" si="12"/>
        <v>0.64951856188583323</v>
      </c>
      <c r="E248" s="6">
        <f t="shared" si="13"/>
        <v>0.53969280455283264</v>
      </c>
      <c r="F248" s="9">
        <f t="shared" si="14"/>
        <v>45.466299332008326</v>
      </c>
      <c r="G248" s="34"/>
      <c r="H248" s="7">
        <f>+G235/50</f>
        <v>0.32</v>
      </c>
      <c r="I248" s="1"/>
      <c r="J248" s="1"/>
      <c r="K248" s="1"/>
      <c r="L248" s="1">
        <f>+H248/30</f>
        <v>1.0666666666666666E-2</v>
      </c>
      <c r="M248" s="1"/>
      <c r="N248" s="1">
        <f>+L248/$L$289</f>
        <v>1.5686274509803919</v>
      </c>
    </row>
    <row r="249" spans="2:14" x14ac:dyDescent="0.25">
      <c r="B249" s="8">
        <v>35</v>
      </c>
      <c r="C249" s="9" t="s">
        <v>8</v>
      </c>
      <c r="D249" s="9">
        <f t="shared" si="12"/>
        <v>0.65709357049118378</v>
      </c>
      <c r="E249" s="6">
        <f t="shared" si="13"/>
        <v>0.53025060237453792</v>
      </c>
      <c r="F249" s="9">
        <f t="shared" si="14"/>
        <v>45.996549934382863</v>
      </c>
      <c r="G249" s="34"/>
      <c r="H249" s="7"/>
      <c r="I249" s="1"/>
      <c r="J249" s="1"/>
      <c r="K249" s="1"/>
      <c r="L249" s="1"/>
      <c r="M249" s="1"/>
      <c r="N249" s="1"/>
    </row>
    <row r="250" spans="2:14" x14ac:dyDescent="0.25">
      <c r="B250" s="8">
        <v>36</v>
      </c>
      <c r="C250" s="9" t="s">
        <v>8</v>
      </c>
      <c r="D250" s="9">
        <f t="shared" si="12"/>
        <v>0.66453980594897388</v>
      </c>
      <c r="E250" s="6">
        <f t="shared" si="13"/>
        <v>0.52123648204530748</v>
      </c>
      <c r="F250" s="9">
        <f t="shared" si="14"/>
        <v>46.517786416428173</v>
      </c>
      <c r="G250" s="34"/>
      <c r="H250" s="7"/>
      <c r="I250" s="1"/>
      <c r="J250" s="1"/>
      <c r="K250" s="1"/>
      <c r="L250" s="1"/>
      <c r="M250" s="1"/>
      <c r="N250" s="1"/>
    </row>
    <row r="251" spans="2:14" x14ac:dyDescent="0.25">
      <c r="B251" s="8">
        <v>37</v>
      </c>
      <c r="C251" s="9" t="s">
        <v>8</v>
      </c>
      <c r="D251" s="9">
        <f t="shared" si="12"/>
        <v>0.67186294554764192</v>
      </c>
      <c r="E251" s="6">
        <f t="shared" si="13"/>
        <v>0.51261977190676267</v>
      </c>
      <c r="F251" s="9">
        <f t="shared" si="14"/>
        <v>47.030406188334936</v>
      </c>
      <c r="G251" s="34"/>
      <c r="H251" s="7"/>
      <c r="I251" s="1"/>
      <c r="J251" s="1"/>
      <c r="K251" s="1"/>
      <c r="L251" s="1"/>
      <c r="M251" s="1"/>
      <c r="N251" s="1"/>
    </row>
    <row r="252" spans="2:14" x14ac:dyDescent="0.25">
      <c r="B252" s="8">
        <v>38</v>
      </c>
      <c r="C252" s="9" t="s">
        <v>8</v>
      </c>
      <c r="D252" s="9">
        <f t="shared" si="12"/>
        <v>0.67906827071577991</v>
      </c>
      <c r="E252" s="6">
        <f t="shared" si="13"/>
        <v>0.50437276176965917</v>
      </c>
      <c r="F252" s="9">
        <f t="shared" si="14"/>
        <v>47.534778950104595</v>
      </c>
      <c r="G252" s="34"/>
      <c r="H252" s="7"/>
      <c r="I252" s="1"/>
      <c r="J252" s="1"/>
      <c r="K252" s="1"/>
      <c r="L252" s="1"/>
      <c r="M252" s="1"/>
      <c r="N252" s="1"/>
    </row>
    <row r="253" spans="2:14" x14ac:dyDescent="0.25">
      <c r="B253" s="8">
        <v>39</v>
      </c>
      <c r="C253" s="9" t="s">
        <v>8</v>
      </c>
      <c r="D253" s="9">
        <f t="shared" si="12"/>
        <v>0.68616070424520126</v>
      </c>
      <c r="E253" s="6">
        <f t="shared" si="13"/>
        <v>0.49647034705949444</v>
      </c>
      <c r="F253" s="9">
        <f t="shared" si="14"/>
        <v>48.031249297164088</v>
      </c>
      <c r="G253" s="34"/>
      <c r="H253" s="7"/>
      <c r="I253" s="1"/>
      <c r="J253" s="1"/>
      <c r="K253" s="1"/>
      <c r="L253" s="1"/>
      <c r="M253" s="1"/>
      <c r="N253" s="1"/>
    </row>
    <row r="254" spans="2:14" x14ac:dyDescent="0.25">
      <c r="B254" s="8">
        <v>40</v>
      </c>
      <c r="C254" s="9" t="s">
        <v>8</v>
      </c>
      <c r="D254" s="9">
        <f t="shared" si="12"/>
        <v>0.69314484315514635</v>
      </c>
      <c r="E254" s="6">
        <f t="shared" si="13"/>
        <v>0.48888972369615646</v>
      </c>
      <c r="F254" s="9">
        <f t="shared" si="14"/>
        <v>48.520139020860242</v>
      </c>
      <c r="G254" s="34"/>
      <c r="H254" s="7"/>
      <c r="I254" s="1"/>
      <c r="J254" s="1"/>
      <c r="K254" s="1"/>
      <c r="L254" s="1"/>
      <c r="M254" s="1"/>
      <c r="N254" s="1"/>
    </row>
    <row r="255" spans="2:14" x14ac:dyDescent="0.25">
      <c r="B255" s="8">
        <v>41</v>
      </c>
      <c r="C255" s="9" t="s">
        <v>8</v>
      </c>
      <c r="D255" s="9">
        <f t="shared" si="12"/>
        <v>0.70002498780363576</v>
      </c>
      <c r="E255" s="6">
        <f t="shared" si="13"/>
        <v>0.4816101253942584</v>
      </c>
      <c r="F255" s="9">
        <f t="shared" si="14"/>
        <v>49.001749146254497</v>
      </c>
      <c r="G255" s="34"/>
    </row>
    <row r="256" spans="2:14" x14ac:dyDescent="0.25">
      <c r="B256" s="8">
        <v>42</v>
      </c>
      <c r="C256" s="9" t="s">
        <v>8</v>
      </c>
      <c r="D256" s="9">
        <f t="shared" si="12"/>
        <v>0.7068051677550784</v>
      </c>
      <c r="E256" s="6">
        <f t="shared" si="13"/>
        <v>0.47461259660098509</v>
      </c>
      <c r="F256" s="9">
        <f t="shared" si="14"/>
        <v>49.476361742855481</v>
      </c>
      <c r="G256" s="34"/>
      <c r="H256" s="1"/>
      <c r="I256" s="1"/>
      <c r="J256" s="1"/>
      <c r="K256" s="1"/>
      <c r="L256" s="1"/>
      <c r="M256" s="1"/>
      <c r="N256" s="1"/>
    </row>
    <row r="257" spans="2:14" x14ac:dyDescent="0.25">
      <c r="B257" s="8">
        <v>43</v>
      </c>
      <c r="C257" s="9" t="s">
        <v>8</v>
      </c>
      <c r="D257" s="9">
        <f t="shared" si="12"/>
        <v>0.71348916483376634</v>
      </c>
      <c r="E257" s="6">
        <f t="shared" si="13"/>
        <v>0.46787979550815595</v>
      </c>
      <c r="F257" s="9">
        <f t="shared" si="14"/>
        <v>49.944241538363634</v>
      </c>
      <c r="G257" s="34"/>
      <c r="H257" s="1"/>
      <c r="I257" s="1"/>
      <c r="J257" s="1"/>
      <c r="K257" s="1"/>
      <c r="L257" s="1"/>
      <c r="M257" s="1"/>
      <c r="N257" s="1"/>
    </row>
    <row r="258" spans="2:14" x14ac:dyDescent="0.25">
      <c r="B258" s="8">
        <v>44</v>
      </c>
      <c r="C258" s="9" t="s">
        <v>8</v>
      </c>
      <c r="D258" s="9">
        <f t="shared" si="12"/>
        <v>0.72008053372736436</v>
      </c>
      <c r="E258" s="6">
        <f t="shared" si="13"/>
        <v>0.46139582255186107</v>
      </c>
      <c r="F258" s="9">
        <f t="shared" si="14"/>
        <v>50.405637360915499</v>
      </c>
      <c r="G258" s="34"/>
      <c r="H258" s="1"/>
      <c r="I258" s="1"/>
      <c r="J258" s="1"/>
      <c r="K258" s="1"/>
      <c r="L258" s="1"/>
      <c r="M258" s="1"/>
      <c r="N258" s="1"/>
    </row>
    <row r="259" spans="2:14" x14ac:dyDescent="0.25">
      <c r="B259" s="8">
        <v>45</v>
      </c>
      <c r="C259" s="9" t="s">
        <v>8</v>
      </c>
      <c r="D259" s="9">
        <f t="shared" si="12"/>
        <v>0.7265826204502337</v>
      </c>
      <c r="E259" s="6">
        <f t="shared" si="13"/>
        <v>0.45514607060085366</v>
      </c>
      <c r="F259" s="9">
        <f t="shared" si="14"/>
        <v>50.860783431516353</v>
      </c>
      <c r="G259" s="34"/>
      <c r="H259" s="1"/>
      <c r="I259" s="1"/>
      <c r="J259" s="1"/>
      <c r="K259" s="1"/>
      <c r="L259" s="1"/>
      <c r="M259" s="1"/>
      <c r="N259" s="1"/>
    </row>
    <row r="260" spans="2:14" x14ac:dyDescent="0.25">
      <c r="B260" s="8">
        <v>46</v>
      </c>
      <c r="C260" s="9" t="s">
        <v>8</v>
      </c>
      <c r="D260" s="9">
        <f t="shared" si="12"/>
        <v>0.73299857893126263</v>
      </c>
      <c r="E260" s="6">
        <f t="shared" si="13"/>
        <v>0.44911709367202568</v>
      </c>
      <c r="F260" s="9">
        <f t="shared" si="14"/>
        <v>51.309900525188375</v>
      </c>
      <c r="G260" s="34"/>
      <c r="H260" s="1"/>
      <c r="I260" s="1"/>
      <c r="J260" s="1"/>
      <c r="K260" s="1"/>
      <c r="L260" s="1"/>
      <c r="M260" s="1"/>
      <c r="N260" s="1"/>
    </row>
    <row r="261" spans="2:14" x14ac:dyDescent="0.25">
      <c r="B261" s="8">
        <v>47</v>
      </c>
      <c r="C261" s="9" t="s">
        <v>8</v>
      </c>
      <c r="D261" s="9">
        <f t="shared" si="12"/>
        <v>0.73933138595313264</v>
      </c>
      <c r="E261" s="6">
        <f t="shared" si="13"/>
        <v>0.44329649153090012</v>
      </c>
      <c r="F261" s="9">
        <f t="shared" si="14"/>
        <v>51.753197016719277</v>
      </c>
      <c r="G261" s="34"/>
      <c r="H261" s="1"/>
      <c r="I261" s="1"/>
      <c r="J261" s="1"/>
      <c r="K261" s="1"/>
      <c r="L261" s="1"/>
      <c r="M261" s="1"/>
      <c r="N261" s="1"/>
    </row>
    <row r="262" spans="2:14" x14ac:dyDescent="0.25">
      <c r="B262" s="8">
        <v>48</v>
      </c>
      <c r="C262" s="9" t="s">
        <v>8</v>
      </c>
      <c r="D262" s="9">
        <f t="shared" si="12"/>
        <v>0.74558385463827026</v>
      </c>
      <c r="E262" s="6">
        <f t="shared" si="13"/>
        <v>0.4376728079596337</v>
      </c>
      <c r="F262" s="9">
        <f t="shared" si="14"/>
        <v>52.190869824678913</v>
      </c>
      <c r="G262" s="34"/>
      <c r="H262" s="1"/>
      <c r="I262" s="1"/>
      <c r="J262" s="1"/>
      <c r="K262" s="1"/>
      <c r="L262" s="1"/>
      <c r="M262" s="1"/>
      <c r="N262" s="1"/>
    </row>
    <row r="263" spans="2:14" x14ac:dyDescent="0.25">
      <c r="B263" s="8">
        <v>49</v>
      </c>
      <c r="C263" s="9" t="s">
        <v>8</v>
      </c>
      <c r="D263" s="9">
        <f t="shared" si="12"/>
        <v>0.75175864665004555</v>
      </c>
      <c r="E263" s="6">
        <f t="shared" si="13"/>
        <v>0.43223544082427012</v>
      </c>
      <c r="F263" s="9">
        <f t="shared" si="14"/>
        <v>52.623105265503185</v>
      </c>
      <c r="G263" s="34"/>
      <c r="H263" s="1"/>
      <c r="I263" s="1"/>
      <c r="J263" s="1"/>
      <c r="K263" s="1"/>
      <c r="L263" s="1"/>
      <c r="M263" s="1"/>
      <c r="N263" s="1"/>
    </row>
    <row r="264" spans="2:14" x14ac:dyDescent="0.25">
      <c r="B264" s="8">
        <v>50</v>
      </c>
      <c r="C264" s="9" t="s">
        <v>8</v>
      </c>
      <c r="D264" s="9">
        <f t="shared" si="12"/>
        <v>0.75785828325519911</v>
      </c>
      <c r="E264" s="6">
        <f t="shared" si="13"/>
        <v>0.42697456236074904</v>
      </c>
      <c r="F264" s="9">
        <f t="shared" si="14"/>
        <v>53.050079827863932</v>
      </c>
      <c r="G264" s="35"/>
      <c r="H264" s="1"/>
      <c r="I264" s="1"/>
      <c r="J264" s="1"/>
      <c r="K264" s="1"/>
      <c r="L264" s="1"/>
      <c r="M264" s="1"/>
      <c r="N264" s="1"/>
    </row>
    <row r="265" spans="2:14" x14ac:dyDescent="0.25">
      <c r="B265" s="24">
        <v>51</v>
      </c>
      <c r="C265" s="25" t="s">
        <v>9</v>
      </c>
      <c r="D265" s="25">
        <f t="shared" si="12"/>
        <v>0.76388515537432244</v>
      </c>
      <c r="E265" s="6">
        <f t="shared" si="13"/>
        <v>0.42188104833863371</v>
      </c>
      <c r="F265" s="25">
        <f t="shared" si="14"/>
        <v>53.471960876202566</v>
      </c>
      <c r="G265" s="36">
        <f>70-G215-G235</f>
        <v>17</v>
      </c>
      <c r="H265" s="1"/>
      <c r="I265" s="1"/>
      <c r="J265" s="1"/>
      <c r="K265" s="1"/>
      <c r="L265" s="1"/>
      <c r="M265" s="1"/>
      <c r="N265" s="1"/>
    </row>
    <row r="266" spans="2:14" x14ac:dyDescent="0.25">
      <c r="B266" s="24">
        <v>52</v>
      </c>
      <c r="C266" s="25" t="s">
        <v>9</v>
      </c>
      <c r="D266" s="25">
        <f t="shared" si="12"/>
        <v>0.76984153273089151</v>
      </c>
      <c r="E266" s="6">
        <f t="shared" si="13"/>
        <v>0.41694641495983453</v>
      </c>
      <c r="F266" s="25">
        <f t="shared" si="14"/>
        <v>53.888907291162397</v>
      </c>
      <c r="G266" s="37"/>
      <c r="H266" s="1"/>
      <c r="I266" s="1"/>
      <c r="J266" s="1"/>
      <c r="K266" s="1"/>
      <c r="L266" s="1"/>
      <c r="M266" s="1"/>
      <c r="N266" s="1"/>
    </row>
    <row r="267" spans="2:14" x14ac:dyDescent="0.25">
      <c r="B267" s="24">
        <v>53</v>
      </c>
      <c r="C267" s="25" t="s">
        <v>9</v>
      </c>
      <c r="D267" s="25">
        <f t="shared" si="12"/>
        <v>0.77572957219540284</v>
      </c>
      <c r="E267" s="6">
        <f t="shared" si="13"/>
        <v>0.41216276251579309</v>
      </c>
      <c r="F267" s="25">
        <f t="shared" si="14"/>
        <v>54.301070053678188</v>
      </c>
      <c r="G267" s="37"/>
      <c r="H267" s="1"/>
      <c r="I267" s="1"/>
      <c r="J267" s="1"/>
      <c r="K267" s="1"/>
      <c r="L267" s="1"/>
      <c r="M267" s="1"/>
      <c r="N267" s="1"/>
    </row>
    <row r="268" spans="2:14" x14ac:dyDescent="0.25">
      <c r="B268" s="24">
        <v>54</v>
      </c>
      <c r="C268" s="25" t="s">
        <v>9</v>
      </c>
      <c r="D268" s="25">
        <f t="shared" si="12"/>
        <v>0.78155132540920558</v>
      </c>
      <c r="E268" s="6">
        <f t="shared" si="13"/>
        <v>0.40752272496619169</v>
      </c>
      <c r="F268" s="25">
        <f t="shared" si="14"/>
        <v>54.70859277864438</v>
      </c>
      <c r="G268" s="37"/>
      <c r="H268" s="1"/>
      <c r="I268" s="1"/>
      <c r="J268" s="1"/>
      <c r="K268" s="1"/>
      <c r="L268" s="1"/>
      <c r="M268" s="1"/>
      <c r="N268" s="1"/>
    </row>
    <row r="269" spans="2:14" x14ac:dyDescent="0.25">
      <c r="B269" s="24">
        <v>55</v>
      </c>
      <c r="C269" s="25" t="s">
        <v>9</v>
      </c>
      <c r="D269" s="25">
        <f t="shared" si="12"/>
        <v>0.78730874576233367</v>
      </c>
      <c r="E269" s="6">
        <f t="shared" si="13"/>
        <v>0.40301942471896668</v>
      </c>
      <c r="F269" s="25">
        <f t="shared" si="14"/>
        <v>55.11161220336335</v>
      </c>
      <c r="G269" s="37"/>
      <c r="H269" s="1"/>
      <c r="I269" s="1"/>
      <c r="J269" s="1"/>
      <c r="K269" s="1"/>
      <c r="L269" s="1"/>
      <c r="M269" s="1"/>
      <c r="N269" s="1"/>
    </row>
    <row r="270" spans="2:14" x14ac:dyDescent="0.25">
      <c r="B270" s="24">
        <v>56</v>
      </c>
      <c r="C270" s="25" t="s">
        <v>9</v>
      </c>
      <c r="D270" s="25">
        <f t="shared" si="12"/>
        <v>0.79300369479077448</v>
      </c>
      <c r="E270" s="6">
        <f t="shared" si="13"/>
        <v>0.3986464319908567</v>
      </c>
      <c r="F270" s="25">
        <f t="shared" si="14"/>
        <v>55.510258635354205</v>
      </c>
      <c r="G270" s="37"/>
      <c r="H270" s="1"/>
      <c r="I270" s="1"/>
      <c r="J270" s="1"/>
      <c r="K270" s="1"/>
      <c r="L270" s="1"/>
      <c r="M270" s="1"/>
      <c r="N270" s="1"/>
    </row>
    <row r="271" spans="2:14" x14ac:dyDescent="0.25">
      <c r="B271" s="24">
        <v>57</v>
      </c>
      <c r="C271" s="25" t="s">
        <v>9</v>
      </c>
      <c r="D271" s="25">
        <f t="shared" si="12"/>
        <v>0.7986379480509348</v>
      </c>
      <c r="E271" s="6">
        <f t="shared" si="13"/>
        <v>0.3943977282112221</v>
      </c>
      <c r="F271" s="25">
        <f t="shared" si="14"/>
        <v>55.904656363565429</v>
      </c>
      <c r="G271" s="37"/>
      <c r="H271" s="1"/>
      <c r="I271" s="1"/>
      <c r="J271" s="1"/>
      <c r="K271" s="1"/>
      <c r="L271" s="1"/>
      <c r="M271" s="1"/>
      <c r="N271" s="1"/>
    </row>
    <row r="272" spans="2:14" x14ac:dyDescent="0.25">
      <c r="B272" s="24">
        <v>58</v>
      </c>
      <c r="C272" s="25" t="s">
        <v>9</v>
      </c>
      <c r="D272" s="25">
        <f t="shared" si="12"/>
        <v>0.80421320052241196</v>
      </c>
      <c r="E272" s="6">
        <f t="shared" si="13"/>
        <v>0.39026767300340159</v>
      </c>
      <c r="F272" s="25">
        <f t="shared" si="14"/>
        <v>56.29492403656883</v>
      </c>
      <c r="G272" s="37"/>
      <c r="H272" s="1"/>
      <c r="I272" s="1"/>
      <c r="J272" s="1"/>
      <c r="K272" s="1"/>
      <c r="L272" s="1"/>
      <c r="M272" s="1"/>
      <c r="N272" s="1"/>
    </row>
    <row r="273" spans="2:14" x14ac:dyDescent="0.25">
      <c r="B273" s="24">
        <v>59</v>
      </c>
      <c r="C273" s="25" t="s">
        <v>9</v>
      </c>
      <c r="D273" s="25">
        <f t="shared" si="12"/>
        <v>0.80973107158438795</v>
      </c>
      <c r="E273" s="6">
        <f t="shared" si="13"/>
        <v>0.38625097433831912</v>
      </c>
      <c r="F273" s="25">
        <f t="shared" si="14"/>
        <v>56.681175010907147</v>
      </c>
      <c r="G273" s="37"/>
      <c r="H273" s="1"/>
      <c r="I273" s="1"/>
      <c r="J273" s="1"/>
      <c r="K273" s="1"/>
      <c r="L273" s="1"/>
      <c r="M273" s="1"/>
      <c r="N273" s="1"/>
    </row>
    <row r="274" spans="2:14" x14ac:dyDescent="0.25">
      <c r="B274" s="24">
        <v>60</v>
      </c>
      <c r="C274" s="25" t="s">
        <v>9</v>
      </c>
      <c r="D274" s="25">
        <f t="shared" si="12"/>
        <v>0.81519310960592273</v>
      </c>
      <c r="E274" s="6">
        <f t="shared" si="13"/>
        <v>0.38234266150743434</v>
      </c>
      <c r="F274" s="25">
        <f t="shared" si="14"/>
        <v>57.063517672414584</v>
      </c>
      <c r="G274" s="37"/>
      <c r="H274" s="1"/>
      <c r="I274" s="1"/>
      <c r="J274" s="1"/>
      <c r="K274" s="1"/>
      <c r="L274" s="1"/>
      <c r="M274" s="1"/>
      <c r="N274" s="1"/>
    </row>
    <row r="275" spans="2:14" x14ac:dyDescent="0.25">
      <c r="B275" s="24">
        <v>61</v>
      </c>
      <c r="C275" s="25" t="s">
        <v>9</v>
      </c>
      <c r="D275" s="25">
        <f t="shared" si="12"/>
        <v>0.82060079618600934</v>
      </c>
      <c r="E275" s="6">
        <f t="shared" si="13"/>
        <v>0.37853806060606288</v>
      </c>
      <c r="F275" s="25">
        <f t="shared" si="14"/>
        <v>57.442055733020645</v>
      </c>
      <c r="G275" s="37"/>
      <c r="H275" s="1"/>
      <c r="I275" s="1"/>
      <c r="J275" s="1"/>
      <c r="K275" s="1"/>
      <c r="L275" s="1"/>
      <c r="M275" s="1"/>
      <c r="N275" s="1"/>
    </row>
    <row r="276" spans="2:14" x14ac:dyDescent="0.25">
      <c r="B276" s="24">
        <v>62</v>
      </c>
      <c r="C276" s="25" t="s">
        <v>9</v>
      </c>
      <c r="D276" s="25">
        <f t="shared" si="12"/>
        <v>0.82595555007539534</v>
      </c>
      <c r="E276" s="6">
        <f t="shared" si="13"/>
        <v>0.37483277225701994</v>
      </c>
      <c r="F276" s="25">
        <f t="shared" si="14"/>
        <v>57.816888505277667</v>
      </c>
      <c r="G276" s="37"/>
      <c r="H276" s="1"/>
      <c r="I276" s="1"/>
      <c r="J276" s="1"/>
      <c r="K276" s="1"/>
      <c r="L276" s="1"/>
      <c r="M276" s="1"/>
      <c r="N276" s="1"/>
    </row>
    <row r="277" spans="2:14" x14ac:dyDescent="0.25">
      <c r="B277" s="24">
        <v>63</v>
      </c>
      <c r="C277" s="25" t="s">
        <v>9</v>
      </c>
      <c r="D277" s="25">
        <f t="shared" si="12"/>
        <v>0.83125873080878054</v>
      </c>
      <c r="E277" s="6">
        <f t="shared" si="13"/>
        <v>0.3712226513369643</v>
      </c>
      <c r="F277" s="25">
        <f t="shared" si="14"/>
        <v>58.188111156614632</v>
      </c>
      <c r="G277" s="37"/>
      <c r="H277" s="1"/>
      <c r="I277" s="1"/>
      <c r="J277" s="1"/>
      <c r="K277" s="1"/>
      <c r="L277" s="1"/>
      <c r="M277" s="1"/>
      <c r="N277" s="1"/>
    </row>
    <row r="278" spans="2:14" x14ac:dyDescent="0.25">
      <c r="B278" s="24">
        <v>64</v>
      </c>
      <c r="C278" s="25" t="s">
        <v>9</v>
      </c>
      <c r="D278" s="25">
        <f t="shared" si="12"/>
        <v>0.83651164207301854</v>
      </c>
      <c r="E278" s="6">
        <f t="shared" si="13"/>
        <v>0.36770378849665941</v>
      </c>
      <c r="F278" s="25">
        <f t="shared" si="14"/>
        <v>58.555814945111294</v>
      </c>
      <c r="G278" s="37"/>
      <c r="H278" s="1"/>
      <c r="I278" s="1"/>
      <c r="J278" s="1"/>
      <c r="K278" s="1"/>
      <c r="L278" s="1"/>
      <c r="M278" s="1"/>
      <c r="N278" s="1"/>
    </row>
    <row r="279" spans="2:14" x14ac:dyDescent="0.25">
      <c r="B279" s="24">
        <v>65</v>
      </c>
      <c r="C279" s="25" t="s">
        <v>9</v>
      </c>
      <c r="D279" s="25">
        <f t="shared" si="12"/>
        <v>0.84171553483431949</v>
      </c>
      <c r="E279" s="6">
        <f t="shared" si="13"/>
        <v>0.36427249329106681</v>
      </c>
      <c r="F279" s="25">
        <f t="shared" si="14"/>
        <v>58.920087438402362</v>
      </c>
      <c r="G279" s="37"/>
      <c r="H279" s="1"/>
      <c r="I279" s="1"/>
      <c r="J279" s="1"/>
      <c r="K279" s="1"/>
      <c r="L279" s="1"/>
      <c r="M279" s="1"/>
      <c r="N279" s="1"/>
    </row>
    <row r="280" spans="2:14" x14ac:dyDescent="0.25">
      <c r="B280" s="24">
        <v>66</v>
      </c>
      <c r="C280" s="25" t="s">
        <v>9</v>
      </c>
      <c r="D280" s="25">
        <f t="shared" ref="D280:D314" si="15">+(B280/$B$314)^$E$213</f>
        <v>0.84687161024512392</v>
      </c>
      <c r="E280" s="6">
        <f t="shared" ref="E280:E314" si="16">70*(((B280/$B$314)^$E$213)-((B280-1)/$B$314)^$E$213)</f>
        <v>0.36092527875630998</v>
      </c>
      <c r="F280" s="25">
        <f t="shared" si="14"/>
        <v>59.281012717158674</v>
      </c>
      <c r="G280" s="37"/>
      <c r="H280" s="1"/>
      <c r="I280" s="1"/>
      <c r="J280" s="1"/>
      <c r="K280" s="1"/>
      <c r="L280" s="1"/>
      <c r="M280" s="1"/>
      <c r="N280" s="1"/>
    </row>
    <row r="281" spans="2:14" x14ac:dyDescent="0.25">
      <c r="B281" s="24">
        <v>67</v>
      </c>
      <c r="C281" s="25" t="s">
        <v>9</v>
      </c>
      <c r="D281" s="25">
        <f t="shared" si="15"/>
        <v>0.85198102234926298</v>
      </c>
      <c r="E281" s="6">
        <f t="shared" si="16"/>
        <v>0.35765884728973463</v>
      </c>
      <c r="F281" s="25">
        <f t="shared" ref="F281:F314" si="17">+E281+F280</f>
        <v>59.638671564448408</v>
      </c>
      <c r="G281" s="37"/>
      <c r="H281" s="1"/>
      <c r="I281" s="1"/>
      <c r="J281" s="1"/>
      <c r="K281" s="1"/>
      <c r="L281" s="1"/>
      <c r="M281" s="1"/>
      <c r="N281" s="1"/>
    </row>
    <row r="282" spans="2:14" x14ac:dyDescent="0.25">
      <c r="B282" s="24">
        <v>68</v>
      </c>
      <c r="C282" s="25" t="s">
        <v>9</v>
      </c>
      <c r="D282" s="25">
        <f t="shared" si="15"/>
        <v>0.85704488060219064</v>
      </c>
      <c r="E282" s="6">
        <f t="shared" si="16"/>
        <v>0.35447007770493588</v>
      </c>
      <c r="F282" s="25">
        <f t="shared" si="17"/>
        <v>59.993141642153347</v>
      </c>
      <c r="G282" s="37"/>
      <c r="H282" s="1"/>
      <c r="I282" s="1"/>
      <c r="J282" s="1"/>
      <c r="K282" s="1"/>
      <c r="L282" s="1"/>
      <c r="M282" s="1"/>
      <c r="N282" s="1"/>
    </row>
    <row r="283" spans="2:14" x14ac:dyDescent="0.25">
      <c r="B283" s="24">
        <v>69</v>
      </c>
      <c r="C283" s="25" t="s">
        <v>9</v>
      </c>
      <c r="D283" s="25">
        <f t="shared" si="15"/>
        <v>0.86206425222145422</v>
      </c>
      <c r="E283" s="6">
        <f t="shared" si="16"/>
        <v>0.35135601334845057</v>
      </c>
      <c r="F283" s="25">
        <f t="shared" si="17"/>
        <v>60.344497655501797</v>
      </c>
      <c r="G283" s="37"/>
      <c r="H283" s="1"/>
      <c r="I283" s="1"/>
      <c r="J283" s="1"/>
      <c r="K283" s="1"/>
      <c r="L283" s="1"/>
      <c r="M283" s="1"/>
      <c r="N283" s="1"/>
    </row>
    <row r="284" spans="2:14" x14ac:dyDescent="0.25">
      <c r="B284" s="24">
        <v>70</v>
      </c>
      <c r="C284" s="25" t="s">
        <v>9</v>
      </c>
      <c r="D284" s="25">
        <f t="shared" si="15"/>
        <v>0.86704016438112341</v>
      </c>
      <c r="E284" s="6">
        <f t="shared" si="16"/>
        <v>0.34831385117684355</v>
      </c>
      <c r="F284" s="25">
        <f t="shared" si="17"/>
        <v>60.692811506678638</v>
      </c>
      <c r="G284" s="37"/>
      <c r="H284" s="1"/>
      <c r="I284" s="1"/>
      <c r="J284" s="1"/>
      <c r="K284" s="1"/>
      <c r="L284" s="1"/>
      <c r="M284" s="1"/>
      <c r="N284" s="1"/>
    </row>
    <row r="285" spans="2:14" x14ac:dyDescent="0.25">
      <c r="B285" s="24">
        <v>71</v>
      </c>
      <c r="C285" s="25" t="s">
        <v>9</v>
      </c>
      <c r="D285" s="25">
        <f t="shared" si="15"/>
        <v>0.87197360626260934</v>
      </c>
      <c r="E285" s="6">
        <f t="shared" si="16"/>
        <v>0.34534093170401459</v>
      </c>
      <c r="F285" s="25">
        <f t="shared" si="17"/>
        <v>61.038152438382653</v>
      </c>
      <c r="G285" s="37"/>
      <c r="H285" s="1"/>
      <c r="I285" s="1"/>
      <c r="J285" s="1"/>
      <c r="K285" s="1"/>
      <c r="L285" s="1"/>
      <c r="M285" s="1"/>
      <c r="N285" s="1"/>
    </row>
    <row r="286" spans="2:14" x14ac:dyDescent="0.25">
      <c r="B286" s="24">
        <v>72</v>
      </c>
      <c r="C286" s="25" t="s">
        <v>9</v>
      </c>
      <c r="D286" s="25">
        <f t="shared" si="15"/>
        <v>0.87686553097315523</v>
      </c>
      <c r="E286" s="6">
        <f t="shared" si="16"/>
        <v>0.34243472973821243</v>
      </c>
      <c r="F286" s="25">
        <f t="shared" si="17"/>
        <v>61.380587168120869</v>
      </c>
      <c r="G286" s="37"/>
      <c r="H286" s="1"/>
      <c r="I286" s="1"/>
      <c r="J286" s="1"/>
      <c r="K286" s="1"/>
      <c r="L286" s="1"/>
      <c r="M286" s="1"/>
      <c r="N286" s="1"/>
    </row>
    <row r="287" spans="2:14" x14ac:dyDescent="0.25">
      <c r="B287" s="24">
        <v>73</v>
      </c>
      <c r="C287" s="25" t="s">
        <v>9</v>
      </c>
      <c r="D287" s="25">
        <f t="shared" si="15"/>
        <v>0.88171685734224992</v>
      </c>
      <c r="E287" s="6">
        <f t="shared" si="16"/>
        <v>0.33959284583662819</v>
      </c>
      <c r="F287" s="25">
        <f t="shared" si="17"/>
        <v>61.720180013957496</v>
      </c>
      <c r="G287" s="37"/>
      <c r="H287" s="1"/>
      <c r="I287" s="1"/>
      <c r="J287" s="1"/>
      <c r="K287" s="1"/>
      <c r="L287" s="1"/>
      <c r="M287" s="1"/>
      <c r="N287" s="1"/>
    </row>
    <row r="288" spans="2:14" x14ac:dyDescent="0.25">
      <c r="B288" s="24">
        <v>74</v>
      </c>
      <c r="C288" s="25" t="s">
        <v>9</v>
      </c>
      <c r="D288" s="25">
        <f t="shared" si="15"/>
        <v>0.88652847160529169</v>
      </c>
      <c r="E288" s="6">
        <f t="shared" si="16"/>
        <v>0.33681299841292422</v>
      </c>
      <c r="F288" s="25">
        <f t="shared" si="17"/>
        <v>62.05699301237042</v>
      </c>
      <c r="G288" s="37"/>
      <c r="H288" s="1"/>
      <c r="I288" s="1"/>
      <c r="J288" s="1"/>
      <c r="K288" s="1"/>
      <c r="L288" s="1"/>
      <c r="M288" s="1"/>
      <c r="N288" s="1"/>
    </row>
    <row r="289" spans="2:14" x14ac:dyDescent="0.25">
      <c r="B289" s="24">
        <v>75</v>
      </c>
      <c r="C289" s="25" t="s">
        <v>9</v>
      </c>
      <c r="D289" s="25">
        <f t="shared" si="15"/>
        <v>0.89130122898300168</v>
      </c>
      <c r="E289" s="6">
        <f t="shared" si="16"/>
        <v>0.33409301643969935</v>
      </c>
      <c r="F289" s="25">
        <f t="shared" si="17"/>
        <v>62.391086028810122</v>
      </c>
      <c r="G289" s="37"/>
      <c r="H289" s="7">
        <f>+G265/50</f>
        <v>0.34</v>
      </c>
      <c r="I289" s="1"/>
      <c r="J289" s="1"/>
      <c r="K289" s="1"/>
      <c r="L289" s="1">
        <f>+H289/50</f>
        <v>6.8000000000000005E-3</v>
      </c>
      <c r="M289" s="1"/>
      <c r="N289" s="1">
        <f>+L289/$L$289</f>
        <v>1</v>
      </c>
    </row>
    <row r="290" spans="2:14" x14ac:dyDescent="0.25">
      <c r="B290" s="24">
        <v>76</v>
      </c>
      <c r="C290" s="25" t="s">
        <v>9</v>
      </c>
      <c r="D290" s="25">
        <f t="shared" si="15"/>
        <v>0.89603595516434087</v>
      </c>
      <c r="E290" s="6">
        <f t="shared" si="16"/>
        <v>0.33143083269374318</v>
      </c>
      <c r="F290" s="25">
        <f t="shared" si="17"/>
        <v>62.722516861503863</v>
      </c>
      <c r="G290" s="37"/>
      <c r="H290" s="1"/>
      <c r="I290" s="1"/>
      <c r="J290" s="1"/>
      <c r="K290" s="1"/>
      <c r="L290" s="1"/>
      <c r="M290" s="1"/>
      <c r="N290" s="1"/>
    </row>
    <row r="291" spans="2:14" x14ac:dyDescent="0.25">
      <c r="B291" s="24">
        <v>77</v>
      </c>
      <c r="C291" s="25" t="s">
        <v>9</v>
      </c>
      <c r="D291" s="25">
        <f t="shared" si="15"/>
        <v>0.90073344770001484</v>
      </c>
      <c r="E291" s="6">
        <f t="shared" si="16"/>
        <v>0.32882447749717825</v>
      </c>
      <c r="F291" s="25">
        <f t="shared" si="17"/>
        <v>63.051341339001041</v>
      </c>
      <c r="G291" s="37"/>
      <c r="H291" s="1"/>
      <c r="I291" s="1"/>
      <c r="J291" s="1"/>
      <c r="K291" s="1"/>
      <c r="L291" s="1"/>
      <c r="M291" s="1"/>
      <c r="N291" s="1"/>
    </row>
    <row r="292" spans="2:14" x14ac:dyDescent="0.25">
      <c r="B292" s="24">
        <v>78</v>
      </c>
      <c r="C292" s="25" t="s">
        <v>9</v>
      </c>
      <c r="D292" s="25">
        <f t="shared" si="15"/>
        <v>0.90539447731304334</v>
      </c>
      <c r="E292" s="6">
        <f t="shared" si="16"/>
        <v>0.326272072911995</v>
      </c>
      <c r="F292" s="25">
        <f t="shared" si="17"/>
        <v>63.377613411913039</v>
      </c>
      <c r="G292" s="37"/>
      <c r="H292" s="1"/>
      <c r="I292" s="1"/>
      <c r="J292" s="1"/>
      <c r="K292" s="1"/>
      <c r="L292" s="1"/>
      <c r="M292" s="1"/>
      <c r="N292" s="1"/>
    </row>
    <row r="293" spans="2:14" x14ac:dyDescent="0.25">
      <c r="B293" s="24">
        <v>79</v>
      </c>
      <c r="C293" s="25" t="s">
        <v>9</v>
      </c>
      <c r="D293" s="25">
        <f t="shared" si="15"/>
        <v>0.91001978913232728</v>
      </c>
      <c r="E293" s="6">
        <f t="shared" si="16"/>
        <v>0.32377182734987575</v>
      </c>
      <c r="F293" s="25">
        <f t="shared" si="17"/>
        <v>63.701385239262912</v>
      </c>
      <c r="G293" s="37"/>
      <c r="H293" s="1"/>
      <c r="I293" s="1"/>
      <c r="J293" s="1"/>
      <c r="K293" s="1"/>
      <c r="L293" s="1"/>
      <c r="M293" s="1"/>
      <c r="N293" s="1"/>
    </row>
    <row r="294" spans="2:14" x14ac:dyDescent="0.25">
      <c r="B294" s="24">
        <v>80</v>
      </c>
      <c r="C294" s="25" t="s">
        <v>9</v>
      </c>
      <c r="D294" s="25">
        <f t="shared" si="15"/>
        <v>0.91461010385465269</v>
      </c>
      <c r="E294" s="6">
        <f t="shared" si="16"/>
        <v>0.32132203056277842</v>
      </c>
      <c r="F294" s="25">
        <f t="shared" si="17"/>
        <v>64.022707269825688</v>
      </c>
      <c r="G294" s="37"/>
      <c r="H294" s="1"/>
      <c r="I294" s="1"/>
      <c r="J294" s="1"/>
      <c r="K294" s="1"/>
      <c r="L294" s="1"/>
      <c r="M294" s="1"/>
      <c r="N294" s="1"/>
    </row>
    <row r="295" spans="2:14" x14ac:dyDescent="0.25">
      <c r="B295" s="24">
        <v>81</v>
      </c>
      <c r="C295" s="25" t="s">
        <v>9</v>
      </c>
      <c r="D295" s="25">
        <f t="shared" si="15"/>
        <v>0.91916611884012156</v>
      </c>
      <c r="E295" s="6">
        <f t="shared" si="16"/>
        <v>0.31892104898282092</v>
      </c>
      <c r="F295" s="25">
        <f t="shared" si="17"/>
        <v>64.341628318808503</v>
      </c>
      <c r="G295" s="37"/>
      <c r="H295" s="1"/>
      <c r="I295" s="1"/>
      <c r="J295" s="1"/>
      <c r="K295" s="1"/>
      <c r="L295" s="1"/>
      <c r="M295" s="1"/>
      <c r="N295" s="1"/>
    </row>
    <row r="296" spans="2:14" x14ac:dyDescent="0.25">
      <c r="B296" s="24">
        <v>82</v>
      </c>
      <c r="C296" s="25" t="s">
        <v>9</v>
      </c>
      <c r="D296" s="25">
        <f t="shared" si="15"/>
        <v>0.92368850914559619</v>
      </c>
      <c r="E296" s="6">
        <f t="shared" si="16"/>
        <v>0.3165673213832243</v>
      </c>
      <c r="F296" s="25">
        <f t="shared" si="17"/>
        <v>64.658195640191721</v>
      </c>
      <c r="G296" s="37"/>
      <c r="H296" s="1"/>
      <c r="I296" s="1"/>
      <c r="J296" s="1"/>
      <c r="K296" s="1"/>
      <c r="L296" s="1"/>
      <c r="M296" s="1"/>
      <c r="N296" s="1"/>
    </row>
    <row r="297" spans="2:14" x14ac:dyDescent="0.25">
      <c r="B297" s="24">
        <v>83</v>
      </c>
      <c r="C297" s="25" t="s">
        <v>9</v>
      </c>
      <c r="D297" s="25">
        <f t="shared" si="15"/>
        <v>0.92817792850037573</v>
      </c>
      <c r="E297" s="6">
        <f t="shared" si="16"/>
        <v>0.31425935483456735</v>
      </c>
      <c r="F297" s="25">
        <f t="shared" si="17"/>
        <v>64.972454995026283</v>
      </c>
      <c r="G297" s="37"/>
      <c r="H297" s="1"/>
      <c r="I297" s="1"/>
      <c r="J297" s="1"/>
      <c r="K297" s="1"/>
      <c r="L297" s="1"/>
      <c r="M297" s="1"/>
      <c r="N297" s="1"/>
    </row>
    <row r="298" spans="2:14" x14ac:dyDescent="0.25">
      <c r="B298" s="24">
        <v>84</v>
      </c>
      <c r="C298" s="25" t="s">
        <v>9</v>
      </c>
      <c r="D298" s="25">
        <f t="shared" si="15"/>
        <v>0.93263501022798856</v>
      </c>
      <c r="E298" s="6">
        <f t="shared" si="16"/>
        <v>0.31199572093289829</v>
      </c>
      <c r="F298" s="25">
        <f t="shared" si="17"/>
        <v>65.284450715959181</v>
      </c>
      <c r="G298" s="37"/>
      <c r="H298" s="1"/>
      <c r="I298" s="1"/>
      <c r="J298" s="1"/>
      <c r="K298" s="1"/>
      <c r="L298" s="1"/>
      <c r="M298" s="1"/>
      <c r="N298" s="1"/>
    </row>
    <row r="299" spans="2:14" x14ac:dyDescent="0.25">
      <c r="B299" s="24">
        <v>85</v>
      </c>
      <c r="C299" s="25" t="s">
        <v>9</v>
      </c>
      <c r="D299" s="25">
        <f t="shared" si="15"/>
        <v>0.93706036811768023</v>
      </c>
      <c r="E299" s="6">
        <f t="shared" si="16"/>
        <v>0.30977505227841706</v>
      </c>
      <c r="F299" s="25">
        <f t="shared" si="17"/>
        <v>65.594225768237592</v>
      </c>
      <c r="G299" s="37"/>
      <c r="H299" s="1"/>
      <c r="I299" s="1"/>
      <c r="J299" s="1"/>
      <c r="K299" s="1"/>
      <c r="L299" s="1"/>
      <c r="M299" s="1"/>
      <c r="N299" s="1"/>
    </row>
    <row r="300" spans="2:14" x14ac:dyDescent="0.25">
      <c r="B300" s="24">
        <v>86</v>
      </c>
      <c r="C300" s="25" t="s">
        <v>9</v>
      </c>
      <c r="D300" s="25">
        <f t="shared" si="15"/>
        <v>0.94145459724890013</v>
      </c>
      <c r="E300" s="6">
        <f t="shared" si="16"/>
        <v>0.30759603918539269</v>
      </c>
      <c r="F300" s="25">
        <f t="shared" si="17"/>
        <v>65.901821807422991</v>
      </c>
      <c r="G300" s="37"/>
      <c r="H300" s="1"/>
      <c r="I300" s="1"/>
      <c r="J300" s="1"/>
      <c r="K300" s="1"/>
      <c r="L300" s="1"/>
      <c r="M300" s="1"/>
      <c r="N300" s="1"/>
    </row>
    <row r="301" spans="2:14" x14ac:dyDescent="0.25">
      <c r="B301" s="24">
        <v>87</v>
      </c>
      <c r="C301" s="25" t="s">
        <v>9</v>
      </c>
      <c r="D301" s="25">
        <f t="shared" si="15"/>
        <v>0.94581827477183755</v>
      </c>
      <c r="E301" s="6">
        <f t="shared" si="16"/>
        <v>0.30545742660561981</v>
      </c>
      <c r="F301" s="25">
        <f t="shared" si="17"/>
        <v>66.207279234028604</v>
      </c>
      <c r="G301" s="37"/>
      <c r="H301" s="1"/>
      <c r="I301" s="1"/>
      <c r="J301" s="1"/>
      <c r="K301" s="1"/>
      <c r="L301" s="1"/>
      <c r="M301" s="1"/>
      <c r="N301" s="1"/>
    </row>
    <row r="302" spans="2:14" x14ac:dyDescent="0.25">
      <c r="B302" s="24">
        <v>88</v>
      </c>
      <c r="C302" s="25" t="s">
        <v>9</v>
      </c>
      <c r="D302" s="25">
        <f t="shared" si="15"/>
        <v>0.95015196064682517</v>
      </c>
      <c r="E302" s="6">
        <f t="shared" si="16"/>
        <v>0.30335801124913297</v>
      </c>
      <c r="F302" s="25">
        <f t="shared" si="17"/>
        <v>66.510637245277735</v>
      </c>
      <c r="G302" s="37"/>
      <c r="H302" s="1"/>
      <c r="I302" s="1"/>
      <c r="J302" s="1"/>
      <c r="K302" s="1"/>
      <c r="L302" s="1"/>
      <c r="M302" s="1"/>
      <c r="N302" s="1"/>
    </row>
    <row r="303" spans="2:14" x14ac:dyDescent="0.25">
      <c r="B303" s="24">
        <v>89</v>
      </c>
      <c r="C303" s="25" t="s">
        <v>9</v>
      </c>
      <c r="D303" s="25">
        <f t="shared" si="15"/>
        <v>0.95445619834522089</v>
      </c>
      <c r="E303" s="6">
        <f t="shared" si="16"/>
        <v>0.30129663888770031</v>
      </c>
      <c r="F303" s="25">
        <f t="shared" si="17"/>
        <v>66.811933884165441</v>
      </c>
      <c r="G303" s="37"/>
      <c r="H303" s="1"/>
      <c r="I303" s="1"/>
      <c r="J303" s="1"/>
      <c r="K303" s="1"/>
      <c r="L303" s="1"/>
      <c r="M303" s="1"/>
      <c r="N303" s="1"/>
    </row>
    <row r="304" spans="2:14" x14ac:dyDescent="0.25">
      <c r="B304" s="24">
        <v>90</v>
      </c>
      <c r="C304" s="25" t="s">
        <v>9</v>
      </c>
      <c r="D304" s="25">
        <f t="shared" si="15"/>
        <v>0.95873151551418268</v>
      </c>
      <c r="E304" s="6">
        <f t="shared" si="16"/>
        <v>0.29927220182732528</v>
      </c>
      <c r="F304" s="25">
        <f t="shared" si="17"/>
        <v>67.111206085992762</v>
      </c>
      <c r="G304" s="37"/>
      <c r="H304" s="1"/>
      <c r="I304" s="1"/>
      <c r="J304" s="1"/>
      <c r="K304" s="1"/>
      <c r="L304" s="1"/>
      <c r="M304" s="1"/>
      <c r="N304" s="1"/>
    </row>
    <row r="305" spans="2:14" x14ac:dyDescent="0.25">
      <c r="B305" s="24">
        <v>91</v>
      </c>
      <c r="C305" s="25" t="s">
        <v>9</v>
      </c>
      <c r="D305" s="25">
        <f t="shared" si="15"/>
        <v>0.96297842460757588</v>
      </c>
      <c r="E305" s="6">
        <f t="shared" si="16"/>
        <v>0.29728363653752421</v>
      </c>
      <c r="F305" s="25">
        <f t="shared" si="17"/>
        <v>67.408489722530291</v>
      </c>
      <c r="G305" s="37"/>
      <c r="H305" s="1"/>
      <c r="I305" s="1"/>
      <c r="J305" s="1"/>
      <c r="K305" s="1"/>
      <c r="L305" s="1"/>
      <c r="M305" s="1"/>
      <c r="N305" s="1"/>
    </row>
    <row r="306" spans="2:14" x14ac:dyDescent="0.25">
      <c r="B306" s="24">
        <v>92</v>
      </c>
      <c r="C306" s="25" t="s">
        <v>9</v>
      </c>
      <c r="D306" s="25">
        <f t="shared" si="15"/>
        <v>0.96719742348509086</v>
      </c>
      <c r="E306" s="6">
        <f t="shared" si="16"/>
        <v>0.29532992142604853</v>
      </c>
      <c r="F306" s="25">
        <f t="shared" si="17"/>
        <v>67.703819643956336</v>
      </c>
      <c r="G306" s="37"/>
      <c r="H306" s="1"/>
      <c r="I306" s="1"/>
      <c r="J306" s="1"/>
      <c r="K306" s="1"/>
      <c r="L306" s="1"/>
      <c r="M306" s="1"/>
      <c r="N306" s="1"/>
    </row>
    <row r="307" spans="2:14" x14ac:dyDescent="0.25">
      <c r="B307" s="24">
        <v>93</v>
      </c>
      <c r="C307" s="25" t="s">
        <v>9</v>
      </c>
      <c r="D307" s="25">
        <f t="shared" si="15"/>
        <v>0.97138899598150008</v>
      </c>
      <c r="E307" s="6">
        <f t="shared" si="16"/>
        <v>0.29341007474864567</v>
      </c>
      <c r="F307" s="25">
        <f t="shared" si="17"/>
        <v>67.997229718704986</v>
      </c>
      <c r="G307" s="37"/>
      <c r="H307" s="1"/>
      <c r="I307" s="1"/>
      <c r="J307" s="1"/>
      <c r="K307" s="1"/>
      <c r="L307" s="1"/>
      <c r="M307" s="1"/>
      <c r="N307" s="1"/>
    </row>
    <row r="308" spans="2:14" x14ac:dyDescent="0.25">
      <c r="B308" s="24">
        <v>94</v>
      </c>
      <c r="C308" s="25" t="s">
        <v>9</v>
      </c>
      <c r="D308" s="25">
        <f t="shared" si="15"/>
        <v>0.97555361244784633</v>
      </c>
      <c r="E308" s="6">
        <f t="shared" si="16"/>
        <v>0.29152315264423745</v>
      </c>
      <c r="F308" s="25">
        <f t="shared" si="17"/>
        <v>68.288752871349217</v>
      </c>
      <c r="G308" s="37"/>
      <c r="H308" s="1"/>
      <c r="I308" s="1"/>
      <c r="J308" s="1"/>
      <c r="K308" s="1"/>
      <c r="L308" s="1"/>
      <c r="M308" s="1"/>
      <c r="N308" s="1"/>
    </row>
    <row r="309" spans="2:14" x14ac:dyDescent="0.25">
      <c r="B309" s="24">
        <v>95</v>
      </c>
      <c r="C309" s="25" t="s">
        <v>9</v>
      </c>
      <c r="D309" s="25">
        <f t="shared" si="15"/>
        <v>0.9796917302662298</v>
      </c>
      <c r="E309" s="6">
        <f t="shared" si="16"/>
        <v>0.28966824728684282</v>
      </c>
      <c r="F309" s="25">
        <f t="shared" si="17"/>
        <v>68.578421118636058</v>
      </c>
      <c r="G309" s="37"/>
      <c r="H309" s="1"/>
      <c r="I309" s="1"/>
      <c r="J309" s="1"/>
      <c r="K309" s="1"/>
      <c r="L309" s="1"/>
      <c r="M309" s="1"/>
      <c r="N309" s="1"/>
    </row>
    <row r="310" spans="2:14" x14ac:dyDescent="0.25">
      <c r="B310" s="24">
        <v>96</v>
      </c>
      <c r="C310" s="25" t="s">
        <v>9</v>
      </c>
      <c r="D310" s="25">
        <f t="shared" si="15"/>
        <v>0.9838037943397453</v>
      </c>
      <c r="E310" s="6">
        <f t="shared" si="16"/>
        <v>0.28784448514608485</v>
      </c>
      <c r="F310" s="25">
        <f t="shared" si="17"/>
        <v>68.866265603782139</v>
      </c>
      <c r="G310" s="37"/>
      <c r="H310" s="1"/>
      <c r="I310" s="1"/>
      <c r="J310" s="1"/>
      <c r="K310" s="1"/>
      <c r="L310" s="1"/>
      <c r="M310" s="1"/>
      <c r="N310" s="1"/>
    </row>
    <row r="311" spans="2:14" x14ac:dyDescent="0.25">
      <c r="B311" s="24">
        <v>97</v>
      </c>
      <c r="C311" s="25" t="s">
        <v>9</v>
      </c>
      <c r="D311" s="25">
        <f t="shared" si="15"/>
        <v>0.98789023755901428</v>
      </c>
      <c r="E311" s="6">
        <f t="shared" si="16"/>
        <v>0.28605102534882909</v>
      </c>
      <c r="F311" s="25">
        <f t="shared" si="17"/>
        <v>69.152316629130965</v>
      </c>
      <c r="G311" s="37"/>
      <c r="H311" s="1"/>
      <c r="I311" s="1"/>
      <c r="J311" s="1"/>
      <c r="K311" s="1"/>
      <c r="L311" s="1"/>
      <c r="M311" s="1"/>
      <c r="N311" s="1"/>
    </row>
    <row r="312" spans="2:14" x14ac:dyDescent="0.25">
      <c r="B312" s="24">
        <v>98</v>
      </c>
      <c r="C312" s="25" t="s">
        <v>9</v>
      </c>
      <c r="D312" s="25">
        <f t="shared" si="15"/>
        <v>0.99195148124665999</v>
      </c>
      <c r="E312" s="6">
        <f t="shared" si="16"/>
        <v>0.28428705813519972</v>
      </c>
      <c r="F312" s="25">
        <f t="shared" si="17"/>
        <v>69.436603687266171</v>
      </c>
      <c r="G312" s="37"/>
      <c r="H312" s="1"/>
      <c r="I312" s="1"/>
      <c r="J312" s="1"/>
      <c r="K312" s="1"/>
      <c r="L312" s="1"/>
      <c r="M312" s="1"/>
      <c r="N312" s="1"/>
    </row>
    <row r="313" spans="2:14" x14ac:dyDescent="0.25">
      <c r="B313" s="24">
        <v>99</v>
      </c>
      <c r="C313" s="25" t="s">
        <v>9</v>
      </c>
      <c r="D313" s="25">
        <f t="shared" si="15"/>
        <v>0.99598793558098164</v>
      </c>
      <c r="E313" s="6">
        <f t="shared" si="16"/>
        <v>0.2825518034025154</v>
      </c>
      <c r="F313" s="25">
        <f t="shared" si="17"/>
        <v>69.719155490668683</v>
      </c>
      <c r="G313" s="37"/>
      <c r="H313" s="1"/>
      <c r="I313" s="1"/>
      <c r="J313" s="1"/>
      <c r="K313" s="1"/>
      <c r="L313" s="1"/>
      <c r="M313" s="1"/>
      <c r="N313" s="1"/>
    </row>
    <row r="314" spans="2:14" x14ac:dyDescent="0.25">
      <c r="B314" s="24">
        <v>100</v>
      </c>
      <c r="C314" s="25" t="s">
        <v>9</v>
      </c>
      <c r="D314" s="25">
        <f t="shared" si="15"/>
        <v>1</v>
      </c>
      <c r="E314" s="6">
        <f t="shared" si="16"/>
        <v>0.28084450933128502</v>
      </c>
      <c r="F314" s="25">
        <f t="shared" si="17"/>
        <v>69.999999999999972</v>
      </c>
      <c r="G314" s="38"/>
      <c r="H314" s="1"/>
      <c r="I314" s="1"/>
      <c r="J314" s="1"/>
      <c r="K314" s="1"/>
      <c r="L314" s="1"/>
      <c r="M314" s="1"/>
      <c r="N314" s="1"/>
    </row>
    <row r="315" spans="2:14" x14ac:dyDescent="0.25">
      <c r="B315" s="1"/>
      <c r="C315" s="1"/>
      <c r="D315" s="1"/>
      <c r="E315" s="1"/>
      <c r="F315" s="1"/>
      <c r="G315" s="6">
        <f>+G215+G265+G235</f>
        <v>70</v>
      </c>
      <c r="H315" s="1"/>
      <c r="I315" s="1"/>
      <c r="J315" s="1"/>
      <c r="K315" s="1"/>
      <c r="L315" s="1"/>
      <c r="M315" s="1"/>
      <c r="N315" s="1"/>
    </row>
    <row r="318" spans="2:14" x14ac:dyDescent="0.25">
      <c r="B318" s="1"/>
      <c r="C318" s="1"/>
      <c r="D318" s="2" t="s">
        <v>0</v>
      </c>
      <c r="E318" s="2">
        <v>0.4</v>
      </c>
      <c r="F318" s="1"/>
      <c r="G318" s="1"/>
      <c r="H318" s="1"/>
      <c r="I318" s="1"/>
      <c r="J318" s="1"/>
      <c r="K318" s="1"/>
      <c r="L318" s="1"/>
      <c r="M318" s="1"/>
      <c r="N318" s="1"/>
    </row>
    <row r="319" spans="2:14" ht="60" x14ac:dyDescent="0.25">
      <c r="B319" s="3" t="s">
        <v>1</v>
      </c>
      <c r="C319" s="3" t="s">
        <v>2</v>
      </c>
      <c r="D319" s="3" t="s">
        <v>3</v>
      </c>
      <c r="E319" s="3" t="s">
        <v>4</v>
      </c>
      <c r="F319" s="3" t="s">
        <v>5</v>
      </c>
      <c r="G319" s="3" t="s">
        <v>6</v>
      </c>
      <c r="H319" s="1"/>
      <c r="I319" s="1"/>
      <c r="J319" s="4">
        <f>15*0.5</f>
        <v>7.5</v>
      </c>
      <c r="K319" s="1"/>
      <c r="L319" s="1"/>
      <c r="M319" s="1"/>
      <c r="N319" s="1"/>
    </row>
    <row r="320" spans="2:14" x14ac:dyDescent="0.25">
      <c r="B320" s="5">
        <v>1</v>
      </c>
      <c r="C320" s="5" t="s">
        <v>7</v>
      </c>
      <c r="D320" s="6">
        <f>+(B320/$B$419)^$E$318</f>
        <v>0.15848931924611137</v>
      </c>
      <c r="E320" s="6">
        <f>80*(((B320/$B$419)^$E$318)-((B320-1)/$B$419)^$E$318)</f>
        <v>12.679145539688911</v>
      </c>
      <c r="F320" s="6">
        <f>+E320</f>
        <v>12.679145539688911</v>
      </c>
      <c r="G320" s="30">
        <v>42</v>
      </c>
      <c r="H320" s="1"/>
      <c r="I320" s="1"/>
      <c r="J320" s="1"/>
      <c r="K320" s="1"/>
      <c r="L320" s="1"/>
      <c r="M320" s="1"/>
      <c r="N320" s="1"/>
    </row>
    <row r="321" spans="2:14" x14ac:dyDescent="0.25">
      <c r="B321" s="5">
        <v>2</v>
      </c>
      <c r="C321" s="5" t="s">
        <v>7</v>
      </c>
      <c r="D321" s="6">
        <f t="shared" ref="D321:D384" si="18">+(B321/$B$419)^$E$318</f>
        <v>0.20912791051825463</v>
      </c>
      <c r="E321" s="6">
        <f t="shared" ref="E321:E384" si="19">80*(((B321/$B$419)^$E$318)-((B321-1)/$B$419)^$E$318)</f>
        <v>4.051087301771461</v>
      </c>
      <c r="F321" s="6">
        <f>+E321+F320</f>
        <v>16.730232841460371</v>
      </c>
      <c r="G321" s="31"/>
      <c r="H321" s="1"/>
      <c r="I321" s="1"/>
      <c r="J321" s="1"/>
      <c r="K321" s="1"/>
      <c r="L321" s="1"/>
      <c r="M321" s="1"/>
      <c r="N321" s="1"/>
    </row>
    <row r="322" spans="2:14" x14ac:dyDescent="0.25">
      <c r="B322" s="5">
        <v>3</v>
      </c>
      <c r="C322" s="5" t="s">
        <v>7</v>
      </c>
      <c r="D322" s="6">
        <f t="shared" si="18"/>
        <v>0.24595094858493632</v>
      </c>
      <c r="E322" s="6">
        <f t="shared" si="19"/>
        <v>2.9458430453345352</v>
      </c>
      <c r="F322" s="6">
        <f t="shared" ref="F322:F385" si="20">+E322+F321</f>
        <v>19.676075886794905</v>
      </c>
      <c r="G322" s="31"/>
      <c r="H322" s="7">
        <f>+G320/50</f>
        <v>0.84</v>
      </c>
      <c r="I322" s="1"/>
      <c r="J322" s="1"/>
      <c r="K322" s="1"/>
      <c r="L322" s="1">
        <f>+H322/20</f>
        <v>4.1999999999999996E-2</v>
      </c>
      <c r="M322" s="1"/>
      <c r="N322" s="1">
        <f>+L322/$L$394</f>
        <v>5.5263157894736841</v>
      </c>
    </row>
    <row r="323" spans="2:14" x14ac:dyDescent="0.25">
      <c r="B323" s="5">
        <v>4</v>
      </c>
      <c r="C323" s="5" t="s">
        <v>7</v>
      </c>
      <c r="D323" s="6">
        <f t="shared" si="18"/>
        <v>0.27594593229224296</v>
      </c>
      <c r="E323" s="6">
        <f t="shared" si="19"/>
        <v>2.3995986965845306</v>
      </c>
      <c r="F323" s="6">
        <f t="shared" si="20"/>
        <v>22.075674583379435</v>
      </c>
      <c r="G323" s="31"/>
      <c r="H323" s="7"/>
      <c r="I323" s="1"/>
      <c r="J323" s="1"/>
      <c r="K323" s="1"/>
      <c r="L323" s="1"/>
      <c r="M323" s="1"/>
      <c r="N323" s="1"/>
    </row>
    <row r="324" spans="2:14" x14ac:dyDescent="0.25">
      <c r="B324" s="5">
        <v>5</v>
      </c>
      <c r="C324" s="5" t="s">
        <v>7</v>
      </c>
      <c r="D324" s="6">
        <f t="shared" si="18"/>
        <v>0.30170881682725814</v>
      </c>
      <c r="E324" s="6">
        <f t="shared" si="19"/>
        <v>2.0610307628012148</v>
      </c>
      <c r="F324" s="6">
        <f t="shared" si="20"/>
        <v>24.136705346180648</v>
      </c>
      <c r="G324" s="31"/>
      <c r="H324" s="7"/>
      <c r="I324" s="1"/>
      <c r="J324" s="1"/>
      <c r="K324" s="1"/>
      <c r="L324" s="1"/>
      <c r="M324" s="1"/>
      <c r="N324" s="1"/>
    </row>
    <row r="325" spans="2:14" x14ac:dyDescent="0.25">
      <c r="B325" s="5">
        <v>6</v>
      </c>
      <c r="C325" s="5" t="s">
        <v>7</v>
      </c>
      <c r="D325" s="6">
        <f t="shared" si="18"/>
        <v>0.32453422231992085</v>
      </c>
      <c r="E325" s="6">
        <f t="shared" si="19"/>
        <v>1.8260324394130167</v>
      </c>
      <c r="F325" s="6">
        <f t="shared" si="20"/>
        <v>25.962737785593664</v>
      </c>
      <c r="G325" s="31"/>
      <c r="H325" s="7"/>
      <c r="I325" s="1"/>
      <c r="J325" s="1"/>
      <c r="K325" s="1"/>
      <c r="L325" s="1"/>
      <c r="M325" s="1"/>
      <c r="N325" s="1"/>
    </row>
    <row r="326" spans="2:14" x14ac:dyDescent="0.25">
      <c r="B326" s="5">
        <v>7</v>
      </c>
      <c r="C326" s="5" t="s">
        <v>7</v>
      </c>
      <c r="D326" s="6">
        <f t="shared" si="18"/>
        <v>0.3451749065980082</v>
      </c>
      <c r="E326" s="6">
        <f t="shared" si="19"/>
        <v>1.6512547422469881</v>
      </c>
      <c r="F326" s="6">
        <f t="shared" si="20"/>
        <v>27.613992527840651</v>
      </c>
      <c r="G326" s="31"/>
      <c r="H326" s="7"/>
      <c r="I326" s="1"/>
      <c r="J326" s="1"/>
      <c r="K326" s="1"/>
      <c r="L326" s="1"/>
      <c r="M326" s="1"/>
      <c r="N326" s="1"/>
    </row>
    <row r="327" spans="2:14" x14ac:dyDescent="0.25">
      <c r="B327" s="5">
        <v>8</v>
      </c>
      <c r="C327" s="5" t="s">
        <v>7</v>
      </c>
      <c r="D327" s="6">
        <f t="shared" si="18"/>
        <v>0.36411284060521604</v>
      </c>
      <c r="E327" s="6">
        <f t="shared" si="19"/>
        <v>1.5150347205766268</v>
      </c>
      <c r="F327" s="6">
        <f t="shared" si="20"/>
        <v>29.129027248417277</v>
      </c>
      <c r="G327" s="31"/>
    </row>
    <row r="328" spans="2:14" x14ac:dyDescent="0.25">
      <c r="B328" s="5">
        <v>9</v>
      </c>
      <c r="C328" s="5" t="s">
        <v>7</v>
      </c>
      <c r="D328" s="6">
        <f t="shared" si="18"/>
        <v>0.38167789096181753</v>
      </c>
      <c r="E328" s="6">
        <f t="shared" si="19"/>
        <v>1.4052040285281198</v>
      </c>
      <c r="F328" s="6">
        <f t="shared" si="20"/>
        <v>30.534231276945398</v>
      </c>
      <c r="G328" s="31"/>
    </row>
    <row r="329" spans="2:14" x14ac:dyDescent="0.25">
      <c r="B329" s="5">
        <v>10</v>
      </c>
      <c r="C329" s="5" t="s">
        <v>7</v>
      </c>
      <c r="D329" s="6">
        <f t="shared" si="18"/>
        <v>0.39810717055349726</v>
      </c>
      <c r="E329" s="6">
        <f t="shared" si="19"/>
        <v>1.3143423673343779</v>
      </c>
      <c r="F329" s="6">
        <f t="shared" si="20"/>
        <v>31.848573644279774</v>
      </c>
      <c r="G329" s="31"/>
    </row>
    <row r="330" spans="2:14" x14ac:dyDescent="0.25">
      <c r="B330" s="5">
        <v>11</v>
      </c>
      <c r="C330" s="5" t="s">
        <v>7</v>
      </c>
      <c r="D330" s="6">
        <f t="shared" si="18"/>
        <v>0.41357766227900522</v>
      </c>
      <c r="E330" s="6">
        <f t="shared" si="19"/>
        <v>1.237639338040637</v>
      </c>
      <c r="F330" s="6">
        <f t="shared" si="20"/>
        <v>33.086212982320411</v>
      </c>
      <c r="G330" s="31"/>
    </row>
    <row r="331" spans="2:14" x14ac:dyDescent="0.25">
      <c r="B331" s="5">
        <v>12</v>
      </c>
      <c r="C331" s="5" t="s">
        <v>7</v>
      </c>
      <c r="D331" s="6">
        <f t="shared" si="18"/>
        <v>0.42822547366766478</v>
      </c>
      <c r="E331" s="6">
        <f t="shared" si="19"/>
        <v>1.1718249110927648</v>
      </c>
      <c r="F331" s="6">
        <f t="shared" si="20"/>
        <v>34.258037893413174</v>
      </c>
      <c r="G331" s="31"/>
    </row>
    <row r="332" spans="2:14" x14ac:dyDescent="0.25">
      <c r="B332" s="5">
        <v>13</v>
      </c>
      <c r="C332" s="5" t="s">
        <v>7</v>
      </c>
      <c r="D332" s="6">
        <f t="shared" si="18"/>
        <v>0.44215785112818556</v>
      </c>
      <c r="E332" s="6">
        <f t="shared" si="19"/>
        <v>1.1145901968416627</v>
      </c>
      <c r="F332" s="6">
        <f t="shared" si="20"/>
        <v>35.372628090254835</v>
      </c>
      <c r="G332" s="31"/>
    </row>
    <row r="333" spans="2:14" x14ac:dyDescent="0.25">
      <c r="B333" s="5">
        <v>14</v>
      </c>
      <c r="C333" s="5" t="s">
        <v>7</v>
      </c>
      <c r="D333" s="6">
        <f t="shared" si="18"/>
        <v>0.45546101985636672</v>
      </c>
      <c r="E333" s="6">
        <f t="shared" si="19"/>
        <v>1.0642534982544927</v>
      </c>
      <c r="F333" s="6">
        <f t="shared" si="20"/>
        <v>36.43688158850933</v>
      </c>
      <c r="G333" s="31"/>
    </row>
    <row r="334" spans="2:14" x14ac:dyDescent="0.25">
      <c r="B334" s="5">
        <v>15</v>
      </c>
      <c r="C334" s="5" t="s">
        <v>7</v>
      </c>
      <c r="D334" s="6">
        <f t="shared" si="18"/>
        <v>0.46820549200462053</v>
      </c>
      <c r="E334" s="6">
        <f t="shared" si="19"/>
        <v>1.0195577718603044</v>
      </c>
      <c r="F334" s="6">
        <f t="shared" si="20"/>
        <v>37.456439360369636</v>
      </c>
      <c r="G334" s="31"/>
    </row>
    <row r="335" spans="2:14" x14ac:dyDescent="0.25">
      <c r="B335" s="5">
        <v>16</v>
      </c>
      <c r="C335" s="5" t="s">
        <v>7</v>
      </c>
      <c r="D335" s="6">
        <f t="shared" si="18"/>
        <v>0.48044977359257246</v>
      </c>
      <c r="E335" s="6">
        <f t="shared" si="19"/>
        <v>0.97954252703615463</v>
      </c>
      <c r="F335" s="6">
        <f t="shared" si="20"/>
        <v>38.435981887405788</v>
      </c>
      <c r="G335" s="31"/>
      <c r="H335" s="1"/>
      <c r="I335" s="1"/>
      <c r="J335" s="1"/>
      <c r="K335" s="1"/>
      <c r="L335" s="1"/>
      <c r="M335" s="1"/>
      <c r="N335" s="1"/>
    </row>
    <row r="336" spans="2:14" x14ac:dyDescent="0.25">
      <c r="B336" s="5">
        <v>17</v>
      </c>
      <c r="C336" s="5" t="s">
        <v>7</v>
      </c>
      <c r="D336" s="6">
        <f t="shared" si="18"/>
        <v>0.49224302225318328</v>
      </c>
      <c r="E336" s="6">
        <f t="shared" si="19"/>
        <v>0.94345989284886578</v>
      </c>
      <c r="F336" s="6">
        <f t="shared" si="20"/>
        <v>39.379441780254652</v>
      </c>
      <c r="G336" s="31"/>
      <c r="H336" s="1"/>
      <c r="I336" s="1"/>
      <c r="J336" s="1"/>
      <c r="K336" s="1"/>
      <c r="L336" s="1"/>
      <c r="M336" s="1"/>
      <c r="N336" s="1"/>
    </row>
    <row r="337" spans="2:14" x14ac:dyDescent="0.25">
      <c r="B337" s="5">
        <v>18</v>
      </c>
      <c r="C337" s="5" t="s">
        <v>7</v>
      </c>
      <c r="D337" s="6">
        <f t="shared" si="18"/>
        <v>0.50362699649123255</v>
      </c>
      <c r="E337" s="6">
        <f t="shared" si="19"/>
        <v>0.91071793904394127</v>
      </c>
      <c r="F337" s="6">
        <f t="shared" si="20"/>
        <v>40.290159719298593</v>
      </c>
      <c r="G337" s="31"/>
      <c r="H337" s="1"/>
      <c r="I337" s="1"/>
      <c r="J337" s="1"/>
      <c r="K337" s="1"/>
      <c r="L337" s="1"/>
      <c r="M337" s="1"/>
      <c r="N337" s="1"/>
    </row>
    <row r="338" spans="2:14" x14ac:dyDescent="0.25">
      <c r="B338" s="5">
        <v>19</v>
      </c>
      <c r="C338" s="5" t="s">
        <v>7</v>
      </c>
      <c r="D338" s="6">
        <f t="shared" si="18"/>
        <v>0.51463751385773771</v>
      </c>
      <c r="E338" s="6">
        <f t="shared" si="19"/>
        <v>0.88084138932041256</v>
      </c>
      <c r="F338" s="6">
        <f t="shared" si="20"/>
        <v>41.171001108619009</v>
      </c>
      <c r="G338" s="31"/>
      <c r="H338" s="1"/>
      <c r="I338" s="1"/>
      <c r="J338" s="1"/>
      <c r="K338" s="1"/>
      <c r="L338" s="1"/>
      <c r="M338" s="1"/>
      <c r="N338" s="1"/>
    </row>
    <row r="339" spans="2:14" x14ac:dyDescent="0.25">
      <c r="B339" s="5">
        <v>20</v>
      </c>
      <c r="C339" s="5" t="s">
        <v>7</v>
      </c>
      <c r="D339" s="6">
        <f t="shared" si="18"/>
        <v>0.52530556088075342</v>
      </c>
      <c r="E339" s="6">
        <f t="shared" si="19"/>
        <v>0.85344376184125714</v>
      </c>
      <c r="F339" s="6">
        <f t="shared" si="20"/>
        <v>42.024444870460265</v>
      </c>
      <c r="G339" s="32"/>
      <c r="H339" s="1"/>
      <c r="I339" s="1"/>
      <c r="J339" s="1"/>
      <c r="K339" s="1"/>
      <c r="L339" s="1"/>
      <c r="M339" s="1"/>
      <c r="N339" s="1"/>
    </row>
    <row r="340" spans="2:14" x14ac:dyDescent="0.25">
      <c r="B340" s="8">
        <v>21</v>
      </c>
      <c r="C340" s="9" t="s">
        <v>8</v>
      </c>
      <c r="D340" s="9">
        <f t="shared" si="18"/>
        <v>0.53565815103076664</v>
      </c>
      <c r="E340" s="6">
        <f t="shared" si="19"/>
        <v>0.82820721200105751</v>
      </c>
      <c r="F340" s="9">
        <f t="shared" si="20"/>
        <v>42.852652082461319</v>
      </c>
      <c r="G340" s="33">
        <f>61-G320</f>
        <v>19</v>
      </c>
      <c r="H340" s="1"/>
      <c r="I340" s="1"/>
      <c r="J340" s="1"/>
      <c r="K340" s="1"/>
      <c r="L340" s="1"/>
      <c r="M340" s="1"/>
      <c r="N340" s="1"/>
    </row>
    <row r="341" spans="2:14" x14ac:dyDescent="0.25">
      <c r="B341" s="8">
        <v>22</v>
      </c>
      <c r="C341" s="9" t="s">
        <v>8</v>
      </c>
      <c r="D341" s="9">
        <f t="shared" si="18"/>
        <v>0.54571899709610783</v>
      </c>
      <c r="E341" s="6">
        <f t="shared" si="19"/>
        <v>0.80486768522729513</v>
      </c>
      <c r="F341" s="9">
        <f t="shared" si="20"/>
        <v>43.657519767688612</v>
      </c>
      <c r="G341" s="34"/>
      <c r="H341" s="1"/>
      <c r="I341" s="1"/>
      <c r="J341" s="1"/>
      <c r="K341" s="1"/>
      <c r="L341" s="1"/>
      <c r="M341" s="1"/>
      <c r="N341" s="1"/>
    </row>
    <row r="342" spans="2:14" x14ac:dyDescent="0.25">
      <c r="B342" s="8">
        <v>23</v>
      </c>
      <c r="C342" s="9" t="s">
        <v>8</v>
      </c>
      <c r="D342" s="9">
        <f t="shared" si="18"/>
        <v>0.55550904465734718</v>
      </c>
      <c r="E342" s="6">
        <f t="shared" si="19"/>
        <v>0.78320380489914854</v>
      </c>
      <c r="F342" s="9">
        <f t="shared" si="20"/>
        <v>44.440723572587757</v>
      </c>
      <c r="G342" s="34"/>
      <c r="H342" s="1"/>
      <c r="I342" s="1"/>
      <c r="J342" s="1"/>
      <c r="K342" s="1"/>
      <c r="L342" s="1"/>
      <c r="M342" s="1"/>
      <c r="N342" s="1"/>
    </row>
    <row r="343" spans="2:14" x14ac:dyDescent="0.25">
      <c r="B343" s="8">
        <v>24</v>
      </c>
      <c r="C343" s="9" t="s">
        <v>8</v>
      </c>
      <c r="D343" s="9">
        <f t="shared" si="18"/>
        <v>0.56504690009895331</v>
      </c>
      <c r="E343" s="6">
        <f t="shared" si="19"/>
        <v>0.76302843532848996</v>
      </c>
      <c r="F343" s="9">
        <f t="shared" si="20"/>
        <v>45.20375200791625</v>
      </c>
      <c r="G343" s="34"/>
      <c r="H343" s="1"/>
      <c r="I343" s="1"/>
      <c r="J343" s="1"/>
      <c r="K343" s="1"/>
      <c r="L343" s="1"/>
      <c r="M343" s="1"/>
      <c r="N343" s="1"/>
    </row>
    <row r="344" spans="2:14" x14ac:dyDescent="0.25">
      <c r="B344" s="8">
        <v>25</v>
      </c>
      <c r="C344" s="9" t="s">
        <v>8</v>
      </c>
      <c r="D344" s="9">
        <f t="shared" si="18"/>
        <v>0.57434917749851755</v>
      </c>
      <c r="E344" s="6">
        <f t="shared" si="19"/>
        <v>0.74418219196513924</v>
      </c>
      <c r="F344" s="9">
        <f t="shared" si="20"/>
        <v>45.947934199881388</v>
      </c>
      <c r="G344" s="34"/>
      <c r="H344" s="1"/>
      <c r="I344" s="1"/>
      <c r="J344" s="1"/>
      <c r="K344" s="1"/>
      <c r="L344" s="1"/>
      <c r="M344" s="1"/>
      <c r="N344" s="1"/>
    </row>
    <row r="345" spans="2:14" x14ac:dyDescent="0.25">
      <c r="B345" s="8">
        <v>26</v>
      </c>
      <c r="C345" s="9" t="s">
        <v>8</v>
      </c>
      <c r="D345" s="9">
        <f t="shared" si="18"/>
        <v>0.58343078237398449</v>
      </c>
      <c r="E345" s="6">
        <f t="shared" si="19"/>
        <v>0.72652839003735536</v>
      </c>
      <c r="F345" s="9">
        <f t="shared" si="20"/>
        <v>46.674462589918747</v>
      </c>
      <c r="G345" s="34"/>
      <c r="H345" s="1"/>
      <c r="I345" s="1"/>
      <c r="J345" s="1"/>
      <c r="K345" s="1"/>
      <c r="L345" s="1"/>
      <c r="M345" s="1"/>
      <c r="N345" s="1"/>
    </row>
    <row r="346" spans="2:14" x14ac:dyDescent="0.25">
      <c r="B346" s="8">
        <v>27</v>
      </c>
      <c r="C346" s="9" t="s">
        <v>8</v>
      </c>
      <c r="D346" s="9">
        <f t="shared" si="18"/>
        <v>0.5923051457504459</v>
      </c>
      <c r="E346" s="6">
        <f t="shared" si="19"/>
        <v>0.70994907011691311</v>
      </c>
      <c r="F346" s="9">
        <f t="shared" si="20"/>
        <v>47.38441166003566</v>
      </c>
      <c r="G346" s="34"/>
      <c r="H346" s="1"/>
      <c r="I346" s="1"/>
      <c r="J346" s="1"/>
      <c r="K346" s="1"/>
      <c r="L346" s="1"/>
      <c r="M346" s="1"/>
      <c r="N346" s="1"/>
    </row>
    <row r="347" spans="2:14" x14ac:dyDescent="0.25">
      <c r="B347" s="8">
        <v>28</v>
      </c>
      <c r="C347" s="9" t="s">
        <v>8</v>
      </c>
      <c r="D347" s="9">
        <f t="shared" si="18"/>
        <v>0.60098441874916619</v>
      </c>
      <c r="E347" s="6">
        <f t="shared" si="19"/>
        <v>0.6943418398976231</v>
      </c>
      <c r="F347" s="9">
        <f t="shared" si="20"/>
        <v>48.078753499933285</v>
      </c>
      <c r="G347" s="34"/>
      <c r="H347" s="1"/>
      <c r="I347" s="1"/>
      <c r="J347" s="1"/>
      <c r="K347" s="1"/>
      <c r="L347" s="1"/>
      <c r="M347" s="1"/>
      <c r="N347" s="1"/>
    </row>
    <row r="348" spans="2:14" x14ac:dyDescent="0.25">
      <c r="B348" s="8">
        <v>29</v>
      </c>
      <c r="C348" s="9" t="s">
        <v>8</v>
      </c>
      <c r="D348" s="9">
        <f t="shared" si="18"/>
        <v>0.60947963551908424</v>
      </c>
      <c r="E348" s="6">
        <f t="shared" si="19"/>
        <v>0.67961734159344367</v>
      </c>
      <c r="F348" s="9">
        <f t="shared" si="20"/>
        <v>48.758370841526727</v>
      </c>
      <c r="G348" s="34"/>
      <c r="H348" s="1"/>
      <c r="I348" s="1"/>
      <c r="J348" s="1"/>
      <c r="K348" s="1"/>
      <c r="L348" s="1"/>
      <c r="M348" s="1"/>
      <c r="N348" s="1"/>
    </row>
    <row r="349" spans="2:14" x14ac:dyDescent="0.25">
      <c r="B349" s="8">
        <v>30</v>
      </c>
      <c r="C349" s="9" t="s">
        <v>8</v>
      </c>
      <c r="D349" s="9">
        <f t="shared" si="18"/>
        <v>0.61780085056741185</v>
      </c>
      <c r="E349" s="6">
        <f t="shared" si="19"/>
        <v>0.66569720386620901</v>
      </c>
      <c r="F349" s="9">
        <f t="shared" si="20"/>
        <v>49.424068045392936</v>
      </c>
      <c r="G349" s="34"/>
      <c r="H349" s="1"/>
      <c r="I349" s="1"/>
      <c r="J349" s="1"/>
      <c r="K349" s="1"/>
      <c r="L349" s="1"/>
      <c r="M349" s="1"/>
      <c r="N349" s="1"/>
    </row>
    <row r="350" spans="2:14" x14ac:dyDescent="0.25">
      <c r="B350" s="8">
        <v>31</v>
      </c>
      <c r="C350" s="9" t="s">
        <v>8</v>
      </c>
      <c r="D350" s="9">
        <f t="shared" si="18"/>
        <v>0.6259572552252427</v>
      </c>
      <c r="E350" s="6">
        <f t="shared" si="19"/>
        <v>0.65251237262646811</v>
      </c>
      <c r="F350" s="9">
        <f t="shared" si="20"/>
        <v>50.076580418019404</v>
      </c>
      <c r="G350" s="34"/>
      <c r="H350" s="1"/>
      <c r="I350" s="1"/>
      <c r="J350" s="1"/>
      <c r="K350" s="1"/>
      <c r="L350" s="1"/>
      <c r="M350" s="1"/>
      <c r="N350" s="1"/>
    </row>
    <row r="351" spans="2:14" x14ac:dyDescent="0.25">
      <c r="B351" s="8">
        <v>32</v>
      </c>
      <c r="C351" s="9" t="s">
        <v>8</v>
      </c>
      <c r="D351" s="9">
        <f t="shared" si="18"/>
        <v>0.63395727698444537</v>
      </c>
      <c r="E351" s="6">
        <f t="shared" si="19"/>
        <v>0.64000174073621352</v>
      </c>
      <c r="F351" s="9">
        <f t="shared" si="20"/>
        <v>50.716582158755614</v>
      </c>
      <c r="G351" s="34"/>
      <c r="H351" s="1"/>
      <c r="I351" s="1"/>
      <c r="J351" s="1"/>
      <c r="K351" s="1"/>
      <c r="L351" s="1"/>
      <c r="M351" s="1"/>
      <c r="N351" s="1"/>
    </row>
    <row r="352" spans="2:14" x14ac:dyDescent="0.25">
      <c r="B352" s="8">
        <v>33</v>
      </c>
      <c r="C352" s="9" t="s">
        <v>8</v>
      </c>
      <c r="D352" s="9">
        <f t="shared" si="18"/>
        <v>0.64180866467793563</v>
      </c>
      <c r="E352" s="6">
        <f t="shared" si="19"/>
        <v>0.62811101547922021</v>
      </c>
      <c r="F352" s="9">
        <f t="shared" si="20"/>
        <v>51.344693174234834</v>
      </c>
      <c r="G352" s="34"/>
      <c r="H352" s="1"/>
      <c r="I352" s="1"/>
      <c r="J352" s="1"/>
      <c r="K352" s="1"/>
      <c r="L352" s="1"/>
      <c r="M352" s="1"/>
      <c r="N352" s="1"/>
    </row>
    <row r="353" spans="2:14" x14ac:dyDescent="0.25">
      <c r="B353" s="8">
        <v>34</v>
      </c>
      <c r="C353" s="9" t="s">
        <v>8</v>
      </c>
      <c r="D353" s="9">
        <f t="shared" si="18"/>
        <v>0.64951856188583323</v>
      </c>
      <c r="E353" s="6">
        <f t="shared" si="19"/>
        <v>0.61679177663180873</v>
      </c>
      <c r="F353" s="9">
        <f t="shared" si="20"/>
        <v>51.961484950866641</v>
      </c>
      <c r="G353" s="34"/>
      <c r="H353" s="7">
        <f>+G340/50</f>
        <v>0.38</v>
      </c>
      <c r="I353" s="1"/>
      <c r="J353" s="1"/>
      <c r="K353" s="1"/>
      <c r="L353" s="1">
        <f>+H353/30</f>
        <v>1.2666666666666666E-2</v>
      </c>
      <c r="M353" s="1"/>
      <c r="N353" s="1">
        <f>+L353/$L$394</f>
        <v>1.6666666666666665</v>
      </c>
    </row>
    <row r="354" spans="2:14" x14ac:dyDescent="0.25">
      <c r="B354" s="8">
        <v>35</v>
      </c>
      <c r="C354" s="9" t="s">
        <v>8</v>
      </c>
      <c r="D354" s="9">
        <f t="shared" si="18"/>
        <v>0.65709357049118378</v>
      </c>
      <c r="E354" s="6">
        <f t="shared" si="19"/>
        <v>0.60600068842804333</v>
      </c>
      <c r="F354" s="9">
        <f t="shared" si="20"/>
        <v>52.567485639294688</v>
      </c>
      <c r="G354" s="34"/>
      <c r="H354" s="7"/>
      <c r="I354" s="1"/>
      <c r="J354" s="1"/>
      <c r="K354" s="1"/>
      <c r="L354" s="1"/>
      <c r="M354" s="1"/>
      <c r="N354" s="1"/>
    </row>
    <row r="355" spans="2:14" x14ac:dyDescent="0.25">
      <c r="B355" s="8">
        <v>36</v>
      </c>
      <c r="C355" s="9" t="s">
        <v>8</v>
      </c>
      <c r="D355" s="9">
        <f t="shared" si="18"/>
        <v>0.66453980594897388</v>
      </c>
      <c r="E355" s="6">
        <f t="shared" si="19"/>
        <v>0.59569883662320855</v>
      </c>
      <c r="F355" s="9">
        <f t="shared" si="20"/>
        <v>53.163184475917895</v>
      </c>
      <c r="G355" s="34"/>
      <c r="H355" s="7"/>
      <c r="I355" s="1"/>
      <c r="J355" s="1"/>
      <c r="K355" s="1"/>
      <c r="L355" s="1"/>
      <c r="M355" s="1"/>
      <c r="N355" s="1"/>
    </row>
    <row r="356" spans="2:14" x14ac:dyDescent="0.25">
      <c r="B356" s="8">
        <v>37</v>
      </c>
      <c r="C356" s="9" t="s">
        <v>8</v>
      </c>
      <c r="D356" s="9">
        <f t="shared" si="18"/>
        <v>0.67186294554764192</v>
      </c>
      <c r="E356" s="6">
        <f t="shared" si="19"/>
        <v>0.58585116789344305</v>
      </c>
      <c r="F356" s="9">
        <f t="shared" si="20"/>
        <v>53.749035643811339</v>
      </c>
      <c r="G356" s="34"/>
      <c r="H356" s="7"/>
      <c r="I356" s="1"/>
      <c r="J356" s="1"/>
      <c r="K356" s="1"/>
      <c r="L356" s="1"/>
      <c r="M356" s="1"/>
      <c r="N356" s="1"/>
    </row>
    <row r="357" spans="2:14" x14ac:dyDescent="0.25">
      <c r="B357" s="8">
        <v>38</v>
      </c>
      <c r="C357" s="9" t="s">
        <v>8</v>
      </c>
      <c r="D357" s="9">
        <f t="shared" si="18"/>
        <v>0.67906827071577991</v>
      </c>
      <c r="E357" s="6">
        <f t="shared" si="19"/>
        <v>0.57642601345103905</v>
      </c>
      <c r="F357" s="9">
        <f t="shared" si="20"/>
        <v>54.32546165726238</v>
      </c>
      <c r="G357" s="34"/>
      <c r="H357" s="7"/>
      <c r="I357" s="1"/>
      <c r="J357" s="1"/>
      <c r="K357" s="1"/>
      <c r="L357" s="1"/>
      <c r="M357" s="1"/>
      <c r="N357" s="1"/>
    </row>
    <row r="358" spans="2:14" x14ac:dyDescent="0.25">
      <c r="B358" s="8">
        <v>39</v>
      </c>
      <c r="C358" s="9" t="s">
        <v>8</v>
      </c>
      <c r="D358" s="9">
        <f t="shared" si="18"/>
        <v>0.68616070424520126</v>
      </c>
      <c r="E358" s="6">
        <f t="shared" si="19"/>
        <v>0.56739468235370794</v>
      </c>
      <c r="F358" s="9">
        <f t="shared" si="20"/>
        <v>54.892856339616088</v>
      </c>
      <c r="G358" s="34"/>
      <c r="H358" s="7"/>
      <c r="I358" s="1"/>
      <c r="J358" s="1"/>
      <c r="K358" s="1"/>
      <c r="L358" s="1"/>
      <c r="M358" s="1"/>
      <c r="N358" s="1"/>
    </row>
    <row r="359" spans="2:14" x14ac:dyDescent="0.25">
      <c r="B359" s="8">
        <v>40</v>
      </c>
      <c r="C359" s="9" t="s">
        <v>8</v>
      </c>
      <c r="D359" s="9">
        <f t="shared" si="18"/>
        <v>0.69314484315514635</v>
      </c>
      <c r="E359" s="6">
        <f t="shared" si="19"/>
        <v>0.55873111279560739</v>
      </c>
      <c r="F359" s="9">
        <f t="shared" si="20"/>
        <v>55.451587452411694</v>
      </c>
      <c r="G359" s="34"/>
      <c r="H359" s="7"/>
      <c r="I359" s="1"/>
      <c r="J359" s="1"/>
      <c r="K359" s="1"/>
      <c r="L359" s="1"/>
      <c r="M359" s="1"/>
      <c r="N359" s="1"/>
    </row>
    <row r="360" spans="2:14" x14ac:dyDescent="0.25">
      <c r="B360" s="8">
        <v>41</v>
      </c>
      <c r="C360" s="9" t="s">
        <v>8</v>
      </c>
      <c r="D360" s="9">
        <f t="shared" si="18"/>
        <v>0.70002498780363576</v>
      </c>
      <c r="E360" s="6">
        <f t="shared" si="19"/>
        <v>0.55041157187915246</v>
      </c>
      <c r="F360" s="9">
        <f t="shared" si="20"/>
        <v>56.001999024290846</v>
      </c>
      <c r="G360" s="34"/>
    </row>
    <row r="361" spans="2:14" x14ac:dyDescent="0.25">
      <c r="B361" s="8">
        <v>42</v>
      </c>
      <c r="C361" s="9" t="s">
        <v>8</v>
      </c>
      <c r="D361" s="9">
        <f t="shared" si="18"/>
        <v>0.7068051677550784</v>
      </c>
      <c r="E361" s="6">
        <f t="shared" si="19"/>
        <v>0.54241439611541153</v>
      </c>
      <c r="F361" s="9">
        <f t="shared" si="20"/>
        <v>56.544413420406258</v>
      </c>
      <c r="G361" s="34"/>
      <c r="H361" s="1"/>
      <c r="I361" s="1"/>
      <c r="J361" s="1"/>
      <c r="K361" s="1"/>
      <c r="L361" s="1"/>
      <c r="M361" s="1"/>
      <c r="N361" s="1"/>
    </row>
    <row r="362" spans="2:14" x14ac:dyDescent="0.25">
      <c r="B362" s="8">
        <v>43</v>
      </c>
      <c r="C362" s="9" t="s">
        <v>8</v>
      </c>
      <c r="D362" s="9">
        <f t="shared" si="18"/>
        <v>0.71348916483376634</v>
      </c>
      <c r="E362" s="6">
        <f t="shared" si="19"/>
        <v>0.53471976629503537</v>
      </c>
      <c r="F362" s="9">
        <f t="shared" si="20"/>
        <v>57.079133186701291</v>
      </c>
      <c r="G362" s="34"/>
      <c r="H362" s="1"/>
      <c r="I362" s="1"/>
      <c r="J362" s="1"/>
      <c r="K362" s="1"/>
      <c r="L362" s="1"/>
      <c r="M362" s="1"/>
      <c r="N362" s="1"/>
    </row>
    <row r="363" spans="2:14" x14ac:dyDescent="0.25">
      <c r="B363" s="8">
        <v>44</v>
      </c>
      <c r="C363" s="9" t="s">
        <v>8</v>
      </c>
      <c r="D363" s="9">
        <f t="shared" si="18"/>
        <v>0.72008053372736436</v>
      </c>
      <c r="E363" s="6">
        <f t="shared" si="19"/>
        <v>0.52730951148784122</v>
      </c>
      <c r="F363" s="9">
        <f t="shared" si="20"/>
        <v>57.606442698189134</v>
      </c>
      <c r="G363" s="34"/>
      <c r="H363" s="1"/>
      <c r="I363" s="1"/>
      <c r="J363" s="1"/>
      <c r="K363" s="1"/>
      <c r="L363" s="1"/>
      <c r="M363" s="1"/>
      <c r="N363" s="1"/>
    </row>
    <row r="364" spans="2:14" x14ac:dyDescent="0.25">
      <c r="B364" s="8">
        <v>45</v>
      </c>
      <c r="C364" s="9" t="s">
        <v>8</v>
      </c>
      <c r="D364" s="9">
        <f t="shared" si="18"/>
        <v>0.7265826204502337</v>
      </c>
      <c r="E364" s="6">
        <f t="shared" si="19"/>
        <v>0.52016693782954704</v>
      </c>
      <c r="F364" s="9">
        <f t="shared" si="20"/>
        <v>58.126609636018685</v>
      </c>
      <c r="G364" s="34"/>
      <c r="H364" s="1"/>
      <c r="I364" s="1"/>
      <c r="J364" s="1"/>
      <c r="K364" s="1"/>
      <c r="L364" s="1"/>
      <c r="M364" s="1"/>
      <c r="N364" s="1"/>
    </row>
    <row r="365" spans="2:14" x14ac:dyDescent="0.25">
      <c r="B365" s="8">
        <v>46</v>
      </c>
      <c r="C365" s="9" t="s">
        <v>8</v>
      </c>
      <c r="D365" s="9">
        <f t="shared" si="18"/>
        <v>0.73299857893126263</v>
      </c>
      <c r="E365" s="6">
        <f t="shared" si="19"/>
        <v>0.51327667848231506</v>
      </c>
      <c r="F365" s="9">
        <f t="shared" si="20"/>
        <v>58.639886314500998</v>
      </c>
      <c r="G365" s="34"/>
      <c r="H365" s="1"/>
      <c r="I365" s="1"/>
      <c r="J365" s="1"/>
      <c r="K365" s="1"/>
      <c r="L365" s="1"/>
      <c r="M365" s="1"/>
      <c r="N365" s="1"/>
    </row>
    <row r="366" spans="2:14" x14ac:dyDescent="0.25">
      <c r="B366" s="8">
        <v>47</v>
      </c>
      <c r="C366" s="9" t="s">
        <v>8</v>
      </c>
      <c r="D366" s="9">
        <f t="shared" si="18"/>
        <v>0.73933138595313264</v>
      </c>
      <c r="E366" s="6">
        <f t="shared" si="19"/>
        <v>0.50662456174960013</v>
      </c>
      <c r="F366" s="9">
        <f t="shared" si="20"/>
        <v>59.146510876250602</v>
      </c>
      <c r="G366" s="34"/>
      <c r="H366" s="1"/>
      <c r="I366" s="1"/>
      <c r="J366" s="1"/>
      <c r="K366" s="1"/>
      <c r="L366" s="1"/>
      <c r="M366" s="1"/>
      <c r="N366" s="1"/>
    </row>
    <row r="367" spans="2:14" x14ac:dyDescent="0.25">
      <c r="B367" s="8">
        <v>48</v>
      </c>
      <c r="C367" s="9" t="s">
        <v>8</v>
      </c>
      <c r="D367" s="9">
        <f t="shared" si="18"/>
        <v>0.74558385463827026</v>
      </c>
      <c r="E367" s="6">
        <f t="shared" si="19"/>
        <v>0.50019749481100995</v>
      </c>
      <c r="F367" s="9">
        <f t="shared" si="20"/>
        <v>59.646708371061614</v>
      </c>
      <c r="G367" s="34"/>
      <c r="H367" s="1"/>
      <c r="I367" s="1"/>
      <c r="J367" s="1"/>
      <c r="K367" s="1"/>
      <c r="L367" s="1"/>
      <c r="M367" s="1"/>
      <c r="N367" s="1"/>
    </row>
    <row r="368" spans="2:14" x14ac:dyDescent="0.25">
      <c r="B368" s="8">
        <v>49</v>
      </c>
      <c r="C368" s="9" t="s">
        <v>8</v>
      </c>
      <c r="D368" s="9">
        <f t="shared" si="18"/>
        <v>0.75175864665004555</v>
      </c>
      <c r="E368" s="6">
        <f t="shared" si="19"/>
        <v>0.493983360942023</v>
      </c>
      <c r="F368" s="9">
        <f t="shared" si="20"/>
        <v>60.140691732003638</v>
      </c>
      <c r="G368" s="34"/>
      <c r="H368" s="1"/>
      <c r="I368" s="1"/>
      <c r="J368" s="1"/>
      <c r="K368" s="1"/>
      <c r="L368" s="1"/>
      <c r="M368" s="1"/>
      <c r="N368" s="1"/>
    </row>
    <row r="369" spans="2:14" x14ac:dyDescent="0.25">
      <c r="B369" s="8">
        <v>50</v>
      </c>
      <c r="C369" s="9" t="s">
        <v>8</v>
      </c>
      <c r="D369" s="9">
        <f t="shared" si="18"/>
        <v>0.75785828325519911</v>
      </c>
      <c r="E369" s="6">
        <f t="shared" si="19"/>
        <v>0.48797092841228462</v>
      </c>
      <c r="F369" s="9">
        <f t="shared" si="20"/>
        <v>60.628662660415927</v>
      </c>
      <c r="G369" s="35"/>
      <c r="H369" s="1"/>
      <c r="I369" s="1"/>
      <c r="J369" s="1"/>
      <c r="K369" s="1"/>
      <c r="L369" s="1"/>
      <c r="M369" s="1"/>
      <c r="N369" s="1"/>
    </row>
    <row r="370" spans="2:14" x14ac:dyDescent="0.25">
      <c r="B370" s="24">
        <v>51</v>
      </c>
      <c r="C370" s="25" t="s">
        <v>9</v>
      </c>
      <c r="D370" s="25">
        <f t="shared" si="18"/>
        <v>0.76388515537432244</v>
      </c>
      <c r="E370" s="6">
        <f t="shared" si="19"/>
        <v>0.4821497695298671</v>
      </c>
      <c r="F370" s="25">
        <f t="shared" si="20"/>
        <v>61.110812429945796</v>
      </c>
      <c r="G370" s="36">
        <f>80-G320-G340</f>
        <v>19</v>
      </c>
      <c r="H370" s="1"/>
      <c r="I370" s="1"/>
      <c r="J370" s="1"/>
      <c r="K370" s="1"/>
      <c r="L370" s="1"/>
      <c r="M370" s="1"/>
      <c r="N370" s="1"/>
    </row>
    <row r="371" spans="2:14" x14ac:dyDescent="0.25">
      <c r="B371" s="24">
        <v>52</v>
      </c>
      <c r="C371" s="25" t="s">
        <v>9</v>
      </c>
      <c r="D371" s="25">
        <f t="shared" si="18"/>
        <v>0.76984153273089151</v>
      </c>
      <c r="E371" s="6">
        <f t="shared" si="19"/>
        <v>0.47651018852552518</v>
      </c>
      <c r="F371" s="25">
        <f t="shared" si="20"/>
        <v>61.587322618471319</v>
      </c>
      <c r="G371" s="37"/>
      <c r="H371" s="1"/>
      <c r="I371" s="1"/>
      <c r="J371" s="1"/>
      <c r="K371" s="1"/>
      <c r="L371" s="1"/>
      <c r="M371" s="1"/>
      <c r="N371" s="1"/>
    </row>
    <row r="372" spans="2:14" x14ac:dyDescent="0.25">
      <c r="B372" s="24">
        <v>53</v>
      </c>
      <c r="C372" s="25" t="s">
        <v>9</v>
      </c>
      <c r="D372" s="25">
        <f t="shared" si="18"/>
        <v>0.77572957219540284</v>
      </c>
      <c r="E372" s="6">
        <f t="shared" si="19"/>
        <v>0.47104315716090639</v>
      </c>
      <c r="F372" s="25">
        <f t="shared" si="20"/>
        <v>62.058365775632225</v>
      </c>
      <c r="G372" s="37"/>
      <c r="H372" s="1"/>
      <c r="I372" s="1"/>
      <c r="J372" s="1"/>
      <c r="K372" s="1"/>
      <c r="L372" s="1"/>
      <c r="M372" s="1"/>
      <c r="N372" s="1"/>
    </row>
    <row r="373" spans="2:14" x14ac:dyDescent="0.25">
      <c r="B373" s="24">
        <v>54</v>
      </c>
      <c r="C373" s="25" t="s">
        <v>9</v>
      </c>
      <c r="D373" s="25">
        <f t="shared" si="18"/>
        <v>0.78155132540920558</v>
      </c>
      <c r="E373" s="6">
        <f t="shared" si="19"/>
        <v>0.46574025710421907</v>
      </c>
      <c r="F373" s="25">
        <f t="shared" si="20"/>
        <v>62.524106032736441</v>
      </c>
      <c r="G373" s="37"/>
      <c r="H373" s="1"/>
      <c r="I373" s="1"/>
      <c r="J373" s="1"/>
      <c r="K373" s="1"/>
      <c r="L373" s="1"/>
      <c r="M373" s="1"/>
      <c r="N373" s="1"/>
    </row>
    <row r="374" spans="2:14" x14ac:dyDescent="0.25">
      <c r="B374" s="24">
        <v>55</v>
      </c>
      <c r="C374" s="25" t="s">
        <v>9</v>
      </c>
      <c r="D374" s="25">
        <f t="shared" si="18"/>
        <v>0.78730874576233367</v>
      </c>
      <c r="E374" s="6">
        <f t="shared" si="19"/>
        <v>0.46059362825024763</v>
      </c>
      <c r="F374" s="25">
        <f t="shared" si="20"/>
        <v>62.984699660986692</v>
      </c>
      <c r="G374" s="37"/>
      <c r="H374" s="1"/>
      <c r="I374" s="1"/>
      <c r="J374" s="1"/>
      <c r="K374" s="1"/>
      <c r="L374" s="1"/>
      <c r="M374" s="1"/>
      <c r="N374" s="1"/>
    </row>
    <row r="375" spans="2:14" x14ac:dyDescent="0.25">
      <c r="B375" s="24">
        <v>56</v>
      </c>
      <c r="C375" s="25" t="s">
        <v>9</v>
      </c>
      <c r="D375" s="25">
        <f t="shared" si="18"/>
        <v>0.79300369479077448</v>
      </c>
      <c r="E375" s="6">
        <f t="shared" si="19"/>
        <v>0.4555959222752648</v>
      </c>
      <c r="F375" s="25">
        <f t="shared" si="20"/>
        <v>63.440295583261957</v>
      </c>
      <c r="G375" s="37"/>
      <c r="H375" s="1"/>
      <c r="I375" s="1"/>
      <c r="J375" s="1"/>
      <c r="K375" s="1"/>
      <c r="L375" s="1"/>
      <c r="M375" s="1"/>
      <c r="N375" s="1"/>
    </row>
    <row r="376" spans="2:14" x14ac:dyDescent="0.25">
      <c r="B376" s="24">
        <v>57</v>
      </c>
      <c r="C376" s="25" t="s">
        <v>9</v>
      </c>
      <c r="D376" s="25">
        <f t="shared" si="18"/>
        <v>0.7986379480509348</v>
      </c>
      <c r="E376" s="6">
        <f t="shared" si="19"/>
        <v>0.45074026081282526</v>
      </c>
      <c r="F376" s="25">
        <f t="shared" si="20"/>
        <v>63.891035844074779</v>
      </c>
      <c r="G376" s="37"/>
      <c r="H376" s="1"/>
      <c r="I376" s="1"/>
      <c r="J376" s="1"/>
      <c r="K376" s="1"/>
      <c r="L376" s="1"/>
      <c r="M376" s="1"/>
      <c r="N376" s="1"/>
    </row>
    <row r="377" spans="2:14" x14ac:dyDescent="0.25">
      <c r="B377" s="24">
        <v>58</v>
      </c>
      <c r="C377" s="25" t="s">
        <v>9</v>
      </c>
      <c r="D377" s="25">
        <f t="shared" si="18"/>
        <v>0.80421320052241196</v>
      </c>
      <c r="E377" s="6">
        <f t="shared" si="19"/>
        <v>0.44602019771817325</v>
      </c>
      <c r="F377" s="25">
        <f t="shared" si="20"/>
        <v>64.337056041792948</v>
      </c>
      <c r="G377" s="37"/>
      <c r="H377" s="1"/>
      <c r="I377" s="1"/>
      <c r="J377" s="1"/>
      <c r="K377" s="1"/>
      <c r="L377" s="1"/>
      <c r="M377" s="1"/>
      <c r="N377" s="1"/>
    </row>
    <row r="378" spans="2:14" x14ac:dyDescent="0.25">
      <c r="B378" s="24">
        <v>59</v>
      </c>
      <c r="C378" s="25" t="s">
        <v>9</v>
      </c>
      <c r="D378" s="25">
        <f t="shared" si="18"/>
        <v>0.80973107158438795</v>
      </c>
      <c r="E378" s="6">
        <f t="shared" si="19"/>
        <v>0.44142968495807899</v>
      </c>
      <c r="F378" s="25">
        <f t="shared" si="20"/>
        <v>64.778485726751029</v>
      </c>
      <c r="G378" s="37"/>
      <c r="H378" s="1"/>
      <c r="I378" s="1"/>
      <c r="J378" s="1"/>
      <c r="K378" s="1"/>
      <c r="L378" s="1"/>
      <c r="M378" s="1"/>
      <c r="N378" s="1"/>
    </row>
    <row r="379" spans="2:14" x14ac:dyDescent="0.25">
      <c r="B379" s="24">
        <v>60</v>
      </c>
      <c r="C379" s="25" t="s">
        <v>9</v>
      </c>
      <c r="D379" s="25">
        <f t="shared" si="18"/>
        <v>0.81519310960592273</v>
      </c>
      <c r="E379" s="6">
        <f t="shared" si="19"/>
        <v>0.43696304172278211</v>
      </c>
      <c r="F379" s="25">
        <f t="shared" si="20"/>
        <v>65.215448768473806</v>
      </c>
      <c r="G379" s="37"/>
      <c r="H379" s="1"/>
      <c r="I379" s="1"/>
      <c r="J379" s="1"/>
      <c r="K379" s="1"/>
      <c r="L379" s="1"/>
      <c r="M379" s="1"/>
      <c r="N379" s="1"/>
    </row>
    <row r="380" spans="2:14" x14ac:dyDescent="0.25">
      <c r="B380" s="24">
        <v>61</v>
      </c>
      <c r="C380" s="25" t="s">
        <v>9</v>
      </c>
      <c r="D380" s="25">
        <f t="shared" si="18"/>
        <v>0.82060079618600934</v>
      </c>
      <c r="E380" s="6">
        <f t="shared" si="19"/>
        <v>0.432614926406929</v>
      </c>
      <c r="F380" s="25">
        <f t="shared" si="20"/>
        <v>65.648063694880733</v>
      </c>
      <c r="G380" s="37"/>
      <c r="H380" s="1"/>
      <c r="I380" s="1"/>
      <c r="J380" s="1"/>
      <c r="K380" s="1"/>
      <c r="L380" s="1"/>
      <c r="M380" s="1"/>
      <c r="N380" s="1"/>
    </row>
    <row r="381" spans="2:14" x14ac:dyDescent="0.25">
      <c r="B381" s="24">
        <v>62</v>
      </c>
      <c r="C381" s="25" t="s">
        <v>9</v>
      </c>
      <c r="D381" s="25">
        <f t="shared" si="18"/>
        <v>0.82595555007539534</v>
      </c>
      <c r="E381" s="6">
        <f t="shared" si="19"/>
        <v>0.42838031115087993</v>
      </c>
      <c r="F381" s="25">
        <f t="shared" si="20"/>
        <v>66.076444006031608</v>
      </c>
      <c r="G381" s="37"/>
      <c r="H381" s="1"/>
      <c r="I381" s="1"/>
      <c r="J381" s="1"/>
      <c r="K381" s="1"/>
      <c r="L381" s="1"/>
      <c r="M381" s="1"/>
      <c r="N381" s="1"/>
    </row>
    <row r="382" spans="2:14" x14ac:dyDescent="0.25">
      <c r="B382" s="24">
        <v>63</v>
      </c>
      <c r="C382" s="25" t="s">
        <v>9</v>
      </c>
      <c r="D382" s="25">
        <f t="shared" si="18"/>
        <v>0.83125873080878054</v>
      </c>
      <c r="E382" s="6">
        <f t="shared" si="19"/>
        <v>0.42425445867081635</v>
      </c>
      <c r="F382" s="25">
        <f t="shared" si="20"/>
        <v>66.500698464702424</v>
      </c>
      <c r="G382" s="37"/>
      <c r="H382" s="1"/>
      <c r="I382" s="1"/>
      <c r="J382" s="1"/>
      <c r="K382" s="1"/>
      <c r="L382" s="1"/>
      <c r="M382" s="1"/>
      <c r="N382" s="1"/>
    </row>
    <row r="383" spans="2:14" x14ac:dyDescent="0.25">
      <c r="B383" s="24">
        <v>64</v>
      </c>
      <c r="C383" s="25" t="s">
        <v>9</v>
      </c>
      <c r="D383" s="25">
        <f t="shared" si="18"/>
        <v>0.83651164207301854</v>
      </c>
      <c r="E383" s="6">
        <f t="shared" si="19"/>
        <v>0.42023290113903933</v>
      </c>
      <c r="F383" s="25">
        <f t="shared" si="20"/>
        <v>66.920931365841469</v>
      </c>
      <c r="G383" s="37"/>
      <c r="H383" s="1"/>
      <c r="I383" s="1"/>
      <c r="J383" s="1"/>
      <c r="K383" s="1"/>
      <c r="L383" s="1"/>
      <c r="M383" s="1"/>
      <c r="N383" s="1"/>
    </row>
    <row r="384" spans="2:14" x14ac:dyDescent="0.25">
      <c r="B384" s="24">
        <v>65</v>
      </c>
      <c r="C384" s="25" t="s">
        <v>9</v>
      </c>
      <c r="D384" s="25">
        <f t="shared" si="18"/>
        <v>0.84171553483431949</v>
      </c>
      <c r="E384" s="6">
        <f t="shared" si="19"/>
        <v>0.41631142090407636</v>
      </c>
      <c r="F384" s="25">
        <f t="shared" si="20"/>
        <v>67.337242786745549</v>
      </c>
      <c r="G384" s="37"/>
      <c r="H384" s="1"/>
      <c r="I384" s="1"/>
      <c r="J384" s="1"/>
      <c r="K384" s="1"/>
      <c r="L384" s="1"/>
      <c r="M384" s="1"/>
      <c r="N384" s="1"/>
    </row>
    <row r="385" spans="2:14" x14ac:dyDescent="0.25">
      <c r="B385" s="24">
        <v>66</v>
      </c>
      <c r="C385" s="25" t="s">
        <v>9</v>
      </c>
      <c r="D385" s="25">
        <f t="shared" ref="D385:D419" si="21">+(B385/$B$419)^$E$318</f>
        <v>0.84687161024512392</v>
      </c>
      <c r="E385" s="6">
        <f t="shared" ref="E385:E419" si="22">80*(((B385/$B$419)^$E$318)-((B385-1)/$B$419)^$E$318)</f>
        <v>0.41248603286435426</v>
      </c>
      <c r="F385" s="25">
        <f t="shared" si="20"/>
        <v>67.749728819609899</v>
      </c>
      <c r="G385" s="37"/>
      <c r="H385" s="1"/>
      <c r="I385" s="1"/>
      <c r="J385" s="1"/>
      <c r="K385" s="1"/>
      <c r="L385" s="1"/>
      <c r="M385" s="1"/>
      <c r="N385" s="1"/>
    </row>
    <row r="386" spans="2:14" x14ac:dyDescent="0.25">
      <c r="B386" s="24">
        <v>67</v>
      </c>
      <c r="C386" s="25" t="s">
        <v>9</v>
      </c>
      <c r="D386" s="25">
        <f t="shared" si="21"/>
        <v>0.85198102234926298</v>
      </c>
      <c r="E386" s="6">
        <f t="shared" si="22"/>
        <v>0.40875296833112529</v>
      </c>
      <c r="F386" s="25">
        <f t="shared" ref="F386:F419" si="23">+E386+F385</f>
        <v>68.158481787941028</v>
      </c>
      <c r="G386" s="37"/>
      <c r="H386" s="1"/>
      <c r="I386" s="1"/>
      <c r="J386" s="1"/>
      <c r="K386" s="1"/>
      <c r="L386" s="1"/>
      <c r="M386" s="1"/>
      <c r="N386" s="1"/>
    </row>
    <row r="387" spans="2:14" x14ac:dyDescent="0.25">
      <c r="B387" s="24">
        <v>68</v>
      </c>
      <c r="C387" s="25" t="s">
        <v>9</v>
      </c>
      <c r="D387" s="25">
        <f t="shared" si="21"/>
        <v>0.85704488060219064</v>
      </c>
      <c r="E387" s="6">
        <f t="shared" si="22"/>
        <v>0.40510866023421244</v>
      </c>
      <c r="F387" s="25">
        <f t="shared" si="23"/>
        <v>68.563590448175233</v>
      </c>
      <c r="G387" s="37"/>
      <c r="H387" s="1"/>
      <c r="I387" s="1"/>
      <c r="J387" s="1"/>
      <c r="K387" s="1"/>
      <c r="L387" s="1"/>
      <c r="M387" s="1"/>
      <c r="N387" s="1"/>
    </row>
    <row r="388" spans="2:14" x14ac:dyDescent="0.25">
      <c r="B388" s="24">
        <v>69</v>
      </c>
      <c r="C388" s="25" t="s">
        <v>9</v>
      </c>
      <c r="D388" s="25">
        <f t="shared" si="21"/>
        <v>0.86206425222145422</v>
      </c>
      <c r="E388" s="6">
        <f t="shared" si="22"/>
        <v>0.40154972954108636</v>
      </c>
      <c r="F388" s="25">
        <f t="shared" si="23"/>
        <v>68.965140177716322</v>
      </c>
      <c r="G388" s="37"/>
      <c r="H388" s="1"/>
      <c r="I388" s="1"/>
      <c r="J388" s="1"/>
      <c r="K388" s="1"/>
      <c r="L388" s="1"/>
      <c r="M388" s="1"/>
      <c r="N388" s="1"/>
    </row>
    <row r="389" spans="2:14" x14ac:dyDescent="0.25">
      <c r="B389" s="24">
        <v>70</v>
      </c>
      <c r="C389" s="25" t="s">
        <v>9</v>
      </c>
      <c r="D389" s="25">
        <f t="shared" si="21"/>
        <v>0.86704016438112341</v>
      </c>
      <c r="E389" s="6">
        <f t="shared" si="22"/>
        <v>0.39807297277353548</v>
      </c>
      <c r="F389" s="25">
        <f t="shared" si="23"/>
        <v>69.363213150489855</v>
      </c>
      <c r="G389" s="37"/>
      <c r="H389" s="1"/>
      <c r="I389" s="1"/>
      <c r="J389" s="1"/>
      <c r="K389" s="1"/>
      <c r="L389" s="1"/>
      <c r="M389" s="1"/>
      <c r="N389" s="1"/>
    </row>
    <row r="390" spans="2:14" x14ac:dyDescent="0.25">
      <c r="B390" s="24">
        <v>71</v>
      </c>
      <c r="C390" s="25" t="s">
        <v>9</v>
      </c>
      <c r="D390" s="25">
        <f t="shared" si="21"/>
        <v>0.87197360626260934</v>
      </c>
      <c r="E390" s="6">
        <f t="shared" si="22"/>
        <v>0.39467535051887381</v>
      </c>
      <c r="F390" s="25">
        <f t="shared" si="23"/>
        <v>69.757888501008722</v>
      </c>
      <c r="G390" s="37"/>
      <c r="H390" s="1"/>
      <c r="I390" s="1"/>
      <c r="J390" s="1"/>
      <c r="K390" s="1"/>
      <c r="L390" s="1"/>
      <c r="M390" s="1"/>
      <c r="N390" s="1"/>
    </row>
    <row r="391" spans="2:14" x14ac:dyDescent="0.25">
      <c r="B391" s="24">
        <v>72</v>
      </c>
      <c r="C391" s="25" t="s">
        <v>9</v>
      </c>
      <c r="D391" s="25">
        <f t="shared" si="21"/>
        <v>0.87686553097315523</v>
      </c>
      <c r="E391" s="6">
        <f t="shared" si="22"/>
        <v>0.39135397684367135</v>
      </c>
      <c r="F391" s="25">
        <f t="shared" si="23"/>
        <v>70.149242477852397</v>
      </c>
      <c r="G391" s="37"/>
      <c r="H391" s="1"/>
      <c r="I391" s="1"/>
      <c r="J391" s="1"/>
      <c r="K391" s="1"/>
      <c r="L391" s="1"/>
      <c r="M391" s="1"/>
      <c r="N391" s="1"/>
    </row>
    <row r="392" spans="2:14" x14ac:dyDescent="0.25">
      <c r="B392" s="24">
        <v>73</v>
      </c>
      <c r="C392" s="25" t="s">
        <v>9</v>
      </c>
      <c r="D392" s="25">
        <f t="shared" si="21"/>
        <v>0.88171685734224992</v>
      </c>
      <c r="E392" s="6">
        <f t="shared" si="22"/>
        <v>0.38810610952757507</v>
      </c>
      <c r="F392" s="25">
        <f t="shared" si="23"/>
        <v>70.537348587379967</v>
      </c>
      <c r="G392" s="37"/>
      <c r="H392" s="1"/>
      <c r="I392" s="1"/>
      <c r="J392" s="1"/>
      <c r="K392" s="1"/>
      <c r="L392" s="1"/>
      <c r="M392" s="1"/>
      <c r="N392" s="1"/>
    </row>
    <row r="393" spans="2:14" x14ac:dyDescent="0.25">
      <c r="B393" s="24">
        <v>74</v>
      </c>
      <c r="C393" s="25" t="s">
        <v>9</v>
      </c>
      <c r="D393" s="25">
        <f t="shared" si="21"/>
        <v>0.88652847160529169</v>
      </c>
      <c r="E393" s="6">
        <f t="shared" si="22"/>
        <v>0.38492914104334197</v>
      </c>
      <c r="F393" s="25">
        <f t="shared" si="23"/>
        <v>70.92227772842331</v>
      </c>
      <c r="G393" s="37"/>
      <c r="H393" s="1"/>
      <c r="I393" s="1"/>
      <c r="J393" s="1"/>
      <c r="K393" s="1"/>
      <c r="L393" s="1"/>
      <c r="M393" s="1"/>
      <c r="N393" s="1"/>
    </row>
    <row r="394" spans="2:14" x14ac:dyDescent="0.25">
      <c r="B394" s="24">
        <v>75</v>
      </c>
      <c r="C394" s="25" t="s">
        <v>9</v>
      </c>
      <c r="D394" s="25">
        <f t="shared" si="21"/>
        <v>0.89130122898300168</v>
      </c>
      <c r="E394" s="6">
        <f t="shared" si="22"/>
        <v>0.38182059021679926</v>
      </c>
      <c r="F394" s="25">
        <f t="shared" si="23"/>
        <v>71.304098318640115</v>
      </c>
      <c r="G394" s="37"/>
      <c r="H394" s="7">
        <f>+G370/50</f>
        <v>0.38</v>
      </c>
      <c r="I394" s="1"/>
      <c r="J394" s="1"/>
      <c r="K394" s="1"/>
      <c r="L394" s="1">
        <f>+H394/50</f>
        <v>7.6E-3</v>
      </c>
      <c r="M394" s="1"/>
      <c r="N394" s="1">
        <f>+L394/$L$394</f>
        <v>1</v>
      </c>
    </row>
    <row r="395" spans="2:14" x14ac:dyDescent="0.25">
      <c r="B395" s="24">
        <v>76</v>
      </c>
      <c r="C395" s="25" t="s">
        <v>9</v>
      </c>
      <c r="D395" s="25">
        <f t="shared" si="21"/>
        <v>0.89603595516434087</v>
      </c>
      <c r="E395" s="6">
        <f t="shared" si="22"/>
        <v>0.37877809450713507</v>
      </c>
      <c r="F395" s="25">
        <f t="shared" si="23"/>
        <v>71.682876413147255</v>
      </c>
      <c r="G395" s="37"/>
      <c r="H395" s="1"/>
      <c r="I395" s="1"/>
      <c r="J395" s="1"/>
      <c r="K395" s="1"/>
      <c r="L395" s="1"/>
      <c r="M395" s="1"/>
      <c r="N395" s="1"/>
    </row>
    <row r="396" spans="2:14" x14ac:dyDescent="0.25">
      <c r="B396" s="24">
        <v>77</v>
      </c>
      <c r="C396" s="25" t="s">
        <v>9</v>
      </c>
      <c r="D396" s="25">
        <f t="shared" si="21"/>
        <v>0.90073344770001484</v>
      </c>
      <c r="E396" s="6">
        <f t="shared" si="22"/>
        <v>0.375799402853918</v>
      </c>
      <c r="F396" s="25">
        <f t="shared" si="23"/>
        <v>72.05867581600117</v>
      </c>
      <c r="G396" s="37"/>
      <c r="H396" s="1"/>
      <c r="I396" s="1"/>
      <c r="J396" s="1"/>
      <c r="K396" s="1"/>
      <c r="L396" s="1"/>
      <c r="M396" s="1"/>
      <c r="N396" s="1"/>
    </row>
    <row r="397" spans="2:14" x14ac:dyDescent="0.25">
      <c r="B397" s="24">
        <v>78</v>
      </c>
      <c r="C397" s="25" t="s">
        <v>9</v>
      </c>
      <c r="D397" s="25">
        <f t="shared" si="21"/>
        <v>0.90539447731304334</v>
      </c>
      <c r="E397" s="6">
        <f t="shared" si="22"/>
        <v>0.37288236904228</v>
      </c>
      <c r="F397" s="25">
        <f t="shared" si="23"/>
        <v>72.431558185043457</v>
      </c>
      <c r="G397" s="37"/>
      <c r="H397" s="1"/>
      <c r="I397" s="1"/>
      <c r="J397" s="1"/>
      <c r="K397" s="1"/>
      <c r="L397" s="1"/>
      <c r="M397" s="1"/>
      <c r="N397" s="1"/>
    </row>
    <row r="398" spans="2:14" x14ac:dyDescent="0.25">
      <c r="B398" s="24">
        <v>79</v>
      </c>
      <c r="C398" s="25" t="s">
        <v>9</v>
      </c>
      <c r="D398" s="25">
        <f t="shared" si="21"/>
        <v>0.91001978913232728</v>
      </c>
      <c r="E398" s="6">
        <f t="shared" si="22"/>
        <v>0.37002494554271514</v>
      </c>
      <c r="F398" s="25">
        <f t="shared" si="23"/>
        <v>72.801583130586167</v>
      </c>
      <c r="G398" s="37"/>
      <c r="H398" s="1"/>
      <c r="I398" s="1"/>
      <c r="J398" s="1"/>
      <c r="K398" s="1"/>
      <c r="L398" s="1"/>
      <c r="M398" s="1"/>
      <c r="N398" s="1"/>
    </row>
    <row r="399" spans="2:14" x14ac:dyDescent="0.25">
      <c r="B399" s="24">
        <v>80</v>
      </c>
      <c r="C399" s="25" t="s">
        <v>9</v>
      </c>
      <c r="D399" s="25">
        <f t="shared" si="21"/>
        <v>0.91461010385465269</v>
      </c>
      <c r="E399" s="6">
        <f t="shared" si="22"/>
        <v>0.36722517778603248</v>
      </c>
      <c r="F399" s="25">
        <f t="shared" si="23"/>
        <v>73.168808308372206</v>
      </c>
      <c r="G399" s="37"/>
      <c r="H399" s="1"/>
      <c r="I399" s="1"/>
      <c r="J399" s="1"/>
      <c r="K399" s="1"/>
      <c r="L399" s="1"/>
      <c r="M399" s="1"/>
      <c r="N399" s="1"/>
    </row>
    <row r="400" spans="2:14" x14ac:dyDescent="0.25">
      <c r="B400" s="24">
        <v>81</v>
      </c>
      <c r="C400" s="25" t="s">
        <v>9</v>
      </c>
      <c r="D400" s="25">
        <f t="shared" si="21"/>
        <v>0.91916611884012156</v>
      </c>
      <c r="E400" s="6">
        <f t="shared" si="22"/>
        <v>0.36448119883750962</v>
      </c>
      <c r="F400" s="25">
        <f t="shared" si="23"/>
        <v>73.533289507209716</v>
      </c>
      <c r="G400" s="37"/>
      <c r="H400" s="1"/>
      <c r="I400" s="1"/>
      <c r="J400" s="1"/>
      <c r="K400" s="1"/>
      <c r="L400" s="1"/>
      <c r="M400" s="1"/>
      <c r="N400" s="1"/>
    </row>
    <row r="401" spans="2:14" x14ac:dyDescent="0.25">
      <c r="B401" s="24">
        <v>82</v>
      </c>
      <c r="C401" s="25" t="s">
        <v>9</v>
      </c>
      <c r="D401" s="25">
        <f t="shared" si="21"/>
        <v>0.92368850914559619</v>
      </c>
      <c r="E401" s="6">
        <f t="shared" si="22"/>
        <v>0.36179122443797063</v>
      </c>
      <c r="F401" s="25">
        <f t="shared" si="23"/>
        <v>73.895080731647681</v>
      </c>
      <c r="G401" s="37"/>
      <c r="H401" s="1"/>
      <c r="I401" s="1"/>
      <c r="J401" s="1"/>
      <c r="K401" s="1"/>
      <c r="L401" s="1"/>
      <c r="M401" s="1"/>
      <c r="N401" s="1"/>
    </row>
    <row r="402" spans="2:14" x14ac:dyDescent="0.25">
      <c r="B402" s="24">
        <v>83</v>
      </c>
      <c r="C402" s="25" t="s">
        <v>9</v>
      </c>
      <c r="D402" s="25">
        <f t="shared" si="21"/>
        <v>0.92817792850037573</v>
      </c>
      <c r="E402" s="6">
        <f t="shared" si="22"/>
        <v>0.35915354838236269</v>
      </c>
      <c r="F402" s="25">
        <f t="shared" si="23"/>
        <v>74.254234280030047</v>
      </c>
      <c r="G402" s="37"/>
      <c r="H402" s="1"/>
      <c r="I402" s="1"/>
      <c r="J402" s="1"/>
      <c r="K402" s="1"/>
      <c r="L402" s="1"/>
      <c r="M402" s="1"/>
      <c r="N402" s="1"/>
    </row>
    <row r="403" spans="2:14" x14ac:dyDescent="0.25">
      <c r="B403" s="24">
        <v>84</v>
      </c>
      <c r="C403" s="25" t="s">
        <v>9</v>
      </c>
      <c r="D403" s="25">
        <f t="shared" si="21"/>
        <v>0.93263501022798856</v>
      </c>
      <c r="E403" s="6">
        <f t="shared" si="22"/>
        <v>0.35656653820902662</v>
      </c>
      <c r="F403" s="25">
        <f t="shared" si="23"/>
        <v>74.610800818239071</v>
      </c>
      <c r="G403" s="37"/>
      <c r="H403" s="1"/>
      <c r="I403" s="1"/>
      <c r="J403" s="1"/>
      <c r="K403" s="1"/>
      <c r="L403" s="1"/>
      <c r="M403" s="1"/>
      <c r="N403" s="1"/>
    </row>
    <row r="404" spans="2:14" x14ac:dyDescent="0.25">
      <c r="B404" s="24">
        <v>85</v>
      </c>
      <c r="C404" s="25" t="s">
        <v>9</v>
      </c>
      <c r="D404" s="25">
        <f t="shared" si="21"/>
        <v>0.93706036811768023</v>
      </c>
      <c r="E404" s="6">
        <f t="shared" si="22"/>
        <v>0.35402863117533379</v>
      </c>
      <c r="F404" s="25">
        <f t="shared" si="23"/>
        <v>74.96482944941441</v>
      </c>
      <c r="G404" s="37"/>
      <c r="H404" s="1"/>
      <c r="I404" s="1"/>
      <c r="J404" s="1"/>
      <c r="K404" s="1"/>
      <c r="L404" s="1"/>
      <c r="M404" s="1"/>
      <c r="N404" s="1"/>
    </row>
    <row r="405" spans="2:14" x14ac:dyDescent="0.25">
      <c r="B405" s="24">
        <v>86</v>
      </c>
      <c r="C405" s="25" t="s">
        <v>9</v>
      </c>
      <c r="D405" s="25">
        <f t="shared" si="21"/>
        <v>0.94145459724890013</v>
      </c>
      <c r="E405" s="6">
        <f t="shared" si="22"/>
        <v>0.35153833049759164</v>
      </c>
      <c r="F405" s="25">
        <f t="shared" si="23"/>
        <v>75.316367779911999</v>
      </c>
      <c r="G405" s="37"/>
      <c r="H405" s="1"/>
      <c r="I405" s="1"/>
      <c r="J405" s="1"/>
      <c r="K405" s="1"/>
      <c r="L405" s="1"/>
      <c r="M405" s="1"/>
      <c r="N405" s="1"/>
    </row>
    <row r="406" spans="2:14" x14ac:dyDescent="0.25">
      <c r="B406" s="24">
        <v>87</v>
      </c>
      <c r="C406" s="25" t="s">
        <v>9</v>
      </c>
      <c r="D406" s="25">
        <f t="shared" si="21"/>
        <v>0.94581827477183755</v>
      </c>
      <c r="E406" s="6">
        <f t="shared" si="22"/>
        <v>0.34909420183499407</v>
      </c>
      <c r="F406" s="25">
        <f t="shared" si="23"/>
        <v>75.665461981747001</v>
      </c>
      <c r="G406" s="37"/>
      <c r="H406" s="1"/>
      <c r="I406" s="1"/>
      <c r="J406" s="1"/>
      <c r="K406" s="1"/>
      <c r="L406" s="1"/>
      <c r="M406" s="1"/>
      <c r="N406" s="1"/>
    </row>
    <row r="407" spans="2:14" x14ac:dyDescent="0.25">
      <c r="B407" s="24">
        <v>88</v>
      </c>
      <c r="C407" s="25" t="s">
        <v>9</v>
      </c>
      <c r="D407" s="25">
        <f t="shared" si="21"/>
        <v>0.95015196064682517</v>
      </c>
      <c r="E407" s="6">
        <f t="shared" si="22"/>
        <v>0.34669486999900911</v>
      </c>
      <c r="F407" s="25">
        <f t="shared" si="23"/>
        <v>76.012156851746013</v>
      </c>
      <c r="G407" s="37"/>
      <c r="H407" s="1"/>
      <c r="I407" s="1"/>
      <c r="J407" s="1"/>
      <c r="K407" s="1"/>
      <c r="L407" s="1"/>
      <c r="M407" s="1"/>
      <c r="N407" s="1"/>
    </row>
    <row r="408" spans="2:14" x14ac:dyDescent="0.25">
      <c r="B408" s="24">
        <v>89</v>
      </c>
      <c r="C408" s="25" t="s">
        <v>9</v>
      </c>
      <c r="D408" s="25">
        <f t="shared" si="21"/>
        <v>0.95445619834522089</v>
      </c>
      <c r="E408" s="6">
        <f t="shared" si="22"/>
        <v>0.34433901587165749</v>
      </c>
      <c r="F408" s="25">
        <f t="shared" si="23"/>
        <v>76.356495867617667</v>
      </c>
      <c r="G408" s="37"/>
      <c r="H408" s="1"/>
      <c r="I408" s="1"/>
      <c r="J408" s="1"/>
      <c r="K408" s="1"/>
      <c r="L408" s="1"/>
      <c r="M408" s="1"/>
      <c r="N408" s="1"/>
    </row>
    <row r="409" spans="2:14" x14ac:dyDescent="0.25">
      <c r="B409" s="24">
        <v>90</v>
      </c>
      <c r="C409" s="25" t="s">
        <v>9</v>
      </c>
      <c r="D409" s="25">
        <f t="shared" si="21"/>
        <v>0.95873151551418268</v>
      </c>
      <c r="E409" s="6">
        <f t="shared" si="22"/>
        <v>0.34202537351694318</v>
      </c>
      <c r="F409" s="25">
        <f t="shared" si="23"/>
        <v>76.698521241134614</v>
      </c>
      <c r="G409" s="37"/>
      <c r="H409" s="1"/>
      <c r="I409" s="1"/>
      <c r="J409" s="1"/>
      <c r="K409" s="1"/>
      <c r="L409" s="1"/>
      <c r="M409" s="1"/>
      <c r="N409" s="1"/>
    </row>
    <row r="410" spans="2:14" x14ac:dyDescent="0.25">
      <c r="B410" s="24">
        <v>91</v>
      </c>
      <c r="C410" s="25" t="s">
        <v>9</v>
      </c>
      <c r="D410" s="25">
        <f t="shared" si="21"/>
        <v>0.96297842460757588</v>
      </c>
      <c r="E410" s="6">
        <f t="shared" si="22"/>
        <v>0.33975272747145624</v>
      </c>
      <c r="F410" s="25">
        <f t="shared" si="23"/>
        <v>77.038273968606063</v>
      </c>
      <c r="G410" s="37"/>
      <c r="H410" s="1"/>
      <c r="I410" s="1"/>
      <c r="J410" s="1"/>
      <c r="K410" s="1"/>
      <c r="L410" s="1"/>
      <c r="M410" s="1"/>
      <c r="N410" s="1"/>
    </row>
    <row r="411" spans="2:14" x14ac:dyDescent="0.25">
      <c r="B411" s="24">
        <v>92</v>
      </c>
      <c r="C411" s="25" t="s">
        <v>9</v>
      </c>
      <c r="D411" s="25">
        <f t="shared" si="21"/>
        <v>0.96719742348509086</v>
      </c>
      <c r="E411" s="6">
        <f t="shared" si="22"/>
        <v>0.33751991020119831</v>
      </c>
      <c r="F411" s="25">
        <f t="shared" si="23"/>
        <v>77.375793878807258</v>
      </c>
      <c r="G411" s="37"/>
      <c r="H411" s="1"/>
      <c r="I411" s="1"/>
      <c r="J411" s="1"/>
      <c r="K411" s="1"/>
      <c r="L411" s="1"/>
      <c r="M411" s="1"/>
      <c r="N411" s="1"/>
    </row>
    <row r="412" spans="2:14" x14ac:dyDescent="0.25">
      <c r="B412" s="24">
        <v>93</v>
      </c>
      <c r="C412" s="25" t="s">
        <v>9</v>
      </c>
      <c r="D412" s="25">
        <f t="shared" si="21"/>
        <v>0.97138899598150008</v>
      </c>
      <c r="E412" s="6">
        <f t="shared" si="22"/>
        <v>0.3353257997127379</v>
      </c>
      <c r="F412" s="25">
        <f t="shared" si="23"/>
        <v>77.711119678519992</v>
      </c>
      <c r="G412" s="37"/>
      <c r="H412" s="1"/>
      <c r="I412" s="1"/>
      <c r="J412" s="1"/>
      <c r="K412" s="1"/>
      <c r="L412" s="1"/>
      <c r="M412" s="1"/>
      <c r="N412" s="1"/>
    </row>
    <row r="413" spans="2:14" x14ac:dyDescent="0.25">
      <c r="B413" s="24">
        <v>94</v>
      </c>
      <c r="C413" s="25" t="s">
        <v>9</v>
      </c>
      <c r="D413" s="25">
        <f t="shared" si="21"/>
        <v>0.97555361244784633</v>
      </c>
      <c r="E413" s="6">
        <f t="shared" si="22"/>
        <v>0.33316931730769994</v>
      </c>
      <c r="F413" s="25">
        <f t="shared" si="23"/>
        <v>78.044288995827685</v>
      </c>
      <c r="G413" s="37"/>
      <c r="H413" s="1"/>
      <c r="I413" s="1"/>
      <c r="J413" s="1"/>
      <c r="K413" s="1"/>
      <c r="L413" s="1"/>
      <c r="M413" s="1"/>
      <c r="N413" s="1"/>
    </row>
    <row r="414" spans="2:14" x14ac:dyDescent="0.25">
      <c r="B414" s="24">
        <v>95</v>
      </c>
      <c r="C414" s="25" t="s">
        <v>9</v>
      </c>
      <c r="D414" s="25">
        <f t="shared" si="21"/>
        <v>0.9796917302662298</v>
      </c>
      <c r="E414" s="6">
        <f t="shared" si="22"/>
        <v>0.33104942547067751</v>
      </c>
      <c r="F414" s="25">
        <f t="shared" si="23"/>
        <v>78.375338421298366</v>
      </c>
      <c r="G414" s="37"/>
      <c r="H414" s="1"/>
      <c r="I414" s="1"/>
      <c r="J414" s="1"/>
      <c r="K414" s="1"/>
      <c r="L414" s="1"/>
      <c r="M414" s="1"/>
      <c r="N414" s="1"/>
    </row>
    <row r="415" spans="2:14" x14ac:dyDescent="0.25">
      <c r="B415" s="24">
        <v>96</v>
      </c>
      <c r="C415" s="25" t="s">
        <v>9</v>
      </c>
      <c r="D415" s="25">
        <f t="shared" si="21"/>
        <v>0.9838037943397453</v>
      </c>
      <c r="E415" s="6">
        <f t="shared" si="22"/>
        <v>0.32896512588123983</v>
      </c>
      <c r="F415" s="25">
        <f t="shared" si="23"/>
        <v>78.704303547179606</v>
      </c>
      <c r="G415" s="37"/>
      <c r="H415" s="1"/>
      <c r="I415" s="1"/>
      <c r="J415" s="1"/>
      <c r="K415" s="1"/>
      <c r="L415" s="1"/>
      <c r="M415" s="1"/>
      <c r="N415" s="1"/>
    </row>
    <row r="416" spans="2:14" x14ac:dyDescent="0.25">
      <c r="B416" s="24">
        <v>97</v>
      </c>
      <c r="C416" s="25" t="s">
        <v>9</v>
      </c>
      <c r="D416" s="25">
        <f t="shared" si="21"/>
        <v>0.98789023755901428</v>
      </c>
      <c r="E416" s="6">
        <f t="shared" si="22"/>
        <v>0.32691545754151896</v>
      </c>
      <c r="F416" s="25">
        <f t="shared" si="23"/>
        <v>79.031219004721123</v>
      </c>
      <c r="G416" s="37"/>
      <c r="H416" s="1"/>
      <c r="I416" s="1"/>
      <c r="J416" s="1"/>
      <c r="K416" s="1"/>
      <c r="L416" s="1"/>
      <c r="M416" s="1"/>
      <c r="N416" s="1"/>
    </row>
    <row r="417" spans="2:14" x14ac:dyDescent="0.25">
      <c r="B417" s="24">
        <v>98</v>
      </c>
      <c r="C417" s="25" t="s">
        <v>9</v>
      </c>
      <c r="D417" s="25">
        <f t="shared" si="21"/>
        <v>0.99195148124665999</v>
      </c>
      <c r="E417" s="6">
        <f t="shared" si="22"/>
        <v>0.32489949501165682</v>
      </c>
      <c r="F417" s="25">
        <f t="shared" si="23"/>
        <v>79.356118499732787</v>
      </c>
      <c r="G417" s="37"/>
      <c r="H417" s="1"/>
      <c r="I417" s="1"/>
      <c r="J417" s="1"/>
      <c r="K417" s="1"/>
      <c r="L417" s="1"/>
      <c r="M417" s="1"/>
      <c r="N417" s="1"/>
    </row>
    <row r="418" spans="2:14" x14ac:dyDescent="0.25">
      <c r="B418" s="24">
        <v>99</v>
      </c>
      <c r="C418" s="25" t="s">
        <v>9</v>
      </c>
      <c r="D418" s="25">
        <f t="shared" si="21"/>
        <v>0.99598793558098164</v>
      </c>
      <c r="E418" s="6">
        <f t="shared" si="22"/>
        <v>0.32291634674573189</v>
      </c>
      <c r="F418" s="25">
        <f t="shared" si="23"/>
        <v>79.679034846478515</v>
      </c>
      <c r="G418" s="37"/>
      <c r="H418" s="1"/>
      <c r="I418" s="1"/>
      <c r="J418" s="1"/>
      <c r="K418" s="1"/>
      <c r="L418" s="1"/>
      <c r="M418" s="1"/>
      <c r="N418" s="1"/>
    </row>
    <row r="419" spans="2:14" x14ac:dyDescent="0.25">
      <c r="B419" s="24">
        <v>100</v>
      </c>
      <c r="C419" s="25" t="s">
        <v>9</v>
      </c>
      <c r="D419" s="25">
        <f t="shared" si="21"/>
        <v>1</v>
      </c>
      <c r="E419" s="6">
        <f t="shared" si="22"/>
        <v>0.32096515352146859</v>
      </c>
      <c r="F419" s="25">
        <f t="shared" si="23"/>
        <v>79.999999999999986</v>
      </c>
      <c r="G419" s="38"/>
      <c r="H419" s="1"/>
      <c r="I419" s="1"/>
      <c r="J419" s="1"/>
      <c r="K419" s="1"/>
      <c r="L419" s="1"/>
      <c r="M419" s="1"/>
      <c r="N419" s="1"/>
    </row>
    <row r="420" spans="2:14" x14ac:dyDescent="0.25">
      <c r="B420" s="1"/>
      <c r="C420" s="1"/>
      <c r="D420" s="1"/>
      <c r="E420" s="1"/>
      <c r="F420" s="1"/>
      <c r="G420" s="6">
        <f>+G320+G370+G340</f>
        <v>80</v>
      </c>
      <c r="H420" s="1"/>
      <c r="I420" s="1"/>
      <c r="J420" s="1"/>
      <c r="K420" s="1"/>
      <c r="L420" s="1"/>
      <c r="M420" s="1"/>
      <c r="N420" s="1"/>
    </row>
  </sheetData>
  <mergeCells count="12">
    <mergeCell ref="G370:G419"/>
    <mergeCell ref="G5:G24"/>
    <mergeCell ref="G25:G54"/>
    <mergeCell ref="G55:G104"/>
    <mergeCell ref="G110:G129"/>
    <mergeCell ref="G130:G159"/>
    <mergeCell ref="G160:G209"/>
    <mergeCell ref="G215:G234"/>
    <mergeCell ref="G235:G264"/>
    <mergeCell ref="G265:G314"/>
    <mergeCell ref="G320:G339"/>
    <mergeCell ref="G340:G36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B8F58-618C-4DE0-9DCC-F6F4616FFF84}">
  <dimension ref="B3:N420"/>
  <sheetViews>
    <sheetView topLeftCell="A109" workbookViewId="0">
      <selection activeCell="H143" sqref="H143"/>
    </sheetView>
  </sheetViews>
  <sheetFormatPr baseColWidth="10" defaultRowHeight="15" x14ac:dyDescent="0.25"/>
  <cols>
    <col min="12" max="12" width="13" bestFit="1" customWidth="1"/>
    <col min="14" max="14" width="13" bestFit="1" customWidth="1"/>
  </cols>
  <sheetData>
    <row r="3" spans="2:14" x14ac:dyDescent="0.25">
      <c r="B3" s="1"/>
      <c r="C3" s="1"/>
      <c r="D3" s="2" t="s">
        <v>0</v>
      </c>
      <c r="E3" s="2">
        <v>0.4</v>
      </c>
      <c r="F3" s="1"/>
      <c r="G3" s="1"/>
      <c r="H3" s="1"/>
      <c r="I3" s="1"/>
      <c r="J3" s="1"/>
      <c r="K3" s="1"/>
      <c r="L3" s="1"/>
      <c r="M3" s="1"/>
      <c r="N3" s="1"/>
    </row>
    <row r="4" spans="2:14" ht="60" x14ac:dyDescent="0.2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1"/>
      <c r="I4" s="1"/>
      <c r="J4" s="4">
        <f>15*0.5</f>
        <v>7.5</v>
      </c>
      <c r="K4" s="1"/>
      <c r="L4" s="1"/>
      <c r="M4" s="1"/>
      <c r="N4" s="1"/>
    </row>
    <row r="5" spans="2:14" x14ac:dyDescent="0.25">
      <c r="B5" s="5">
        <v>1</v>
      </c>
      <c r="C5" s="5" t="s">
        <v>7</v>
      </c>
      <c r="D5" s="6">
        <f>+(B5/$B$104)^$E$3</f>
        <v>0.15848931924611137</v>
      </c>
      <c r="E5" s="6">
        <f>60*(((B5/$B$104)^$E$3)-((B5-1)/$B$104)^$E$3)</f>
        <v>9.5093591547666829</v>
      </c>
      <c r="F5" s="6">
        <f>+E5</f>
        <v>9.5093591547666829</v>
      </c>
      <c r="G5" s="30">
        <v>32</v>
      </c>
      <c r="H5" s="1"/>
      <c r="I5" s="1"/>
      <c r="J5" s="1"/>
      <c r="K5" s="1"/>
      <c r="L5" s="1"/>
      <c r="M5" s="1"/>
      <c r="N5" s="1"/>
    </row>
    <row r="6" spans="2:14" x14ac:dyDescent="0.25">
      <c r="B6" s="5">
        <v>2</v>
      </c>
      <c r="C6" s="5" t="s">
        <v>7</v>
      </c>
      <c r="D6" s="6">
        <f t="shared" ref="D6:D69" si="0">+(B6/$B$104)^$E$3</f>
        <v>0.20912791051825463</v>
      </c>
      <c r="E6" s="6">
        <f t="shared" ref="E6:E69" si="1">60*(((B6/$B$104)^$E$3)-((B6-1)/$B$104)^$E$3)</f>
        <v>3.038315476328596</v>
      </c>
      <c r="F6" s="6">
        <f>+E6+F5</f>
        <v>12.54767463109528</v>
      </c>
      <c r="G6" s="31"/>
      <c r="H6" s="1"/>
      <c r="I6" s="1"/>
      <c r="J6" s="1"/>
      <c r="K6" s="1"/>
      <c r="L6" s="1"/>
      <c r="M6" s="1"/>
      <c r="N6" s="1"/>
    </row>
    <row r="7" spans="2:14" x14ac:dyDescent="0.25">
      <c r="B7" s="5">
        <v>3</v>
      </c>
      <c r="C7" s="5" t="s">
        <v>7</v>
      </c>
      <c r="D7" s="6">
        <f t="shared" si="0"/>
        <v>0.24595094858493632</v>
      </c>
      <c r="E7" s="6">
        <f t="shared" si="1"/>
        <v>2.2093822840009016</v>
      </c>
      <c r="F7" s="6">
        <f t="shared" ref="F7:F70" si="2">+E7+F6</f>
        <v>14.757056915096182</v>
      </c>
      <c r="G7" s="31"/>
      <c r="H7" s="7">
        <f>+G5/100</f>
        <v>0.32</v>
      </c>
      <c r="I7" s="1"/>
      <c r="J7" s="1"/>
      <c r="K7" s="1"/>
      <c r="L7" s="1">
        <f>+H7/20</f>
        <v>1.6E-2</v>
      </c>
      <c r="M7" s="1"/>
      <c r="N7" s="1">
        <f>+L7/$L$79</f>
        <v>4.4444444444444446</v>
      </c>
    </row>
    <row r="8" spans="2:14" x14ac:dyDescent="0.25">
      <c r="B8" s="5">
        <v>4</v>
      </c>
      <c r="C8" s="5" t="s">
        <v>7</v>
      </c>
      <c r="D8" s="6">
        <f t="shared" si="0"/>
        <v>0.27594593229224296</v>
      </c>
      <c r="E8" s="6">
        <f t="shared" si="1"/>
        <v>1.799699022438398</v>
      </c>
      <c r="F8" s="6">
        <f t="shared" si="2"/>
        <v>16.556755937534579</v>
      </c>
      <c r="G8" s="31"/>
      <c r="H8" s="7"/>
      <c r="I8" s="1"/>
      <c r="J8" s="1"/>
      <c r="K8" s="1"/>
      <c r="L8" s="1"/>
      <c r="M8" s="1"/>
      <c r="N8" s="1"/>
    </row>
    <row r="9" spans="2:14" x14ac:dyDescent="0.25">
      <c r="B9" s="5">
        <v>5</v>
      </c>
      <c r="C9" s="5" t="s">
        <v>7</v>
      </c>
      <c r="D9" s="6">
        <f t="shared" si="0"/>
        <v>0.30170881682725814</v>
      </c>
      <c r="E9" s="6">
        <f t="shared" si="1"/>
        <v>1.5457730721009111</v>
      </c>
      <c r="F9" s="6">
        <f t="shared" si="2"/>
        <v>18.102529009635489</v>
      </c>
      <c r="G9" s="31"/>
      <c r="H9" s="7"/>
      <c r="I9" s="1"/>
      <c r="J9" s="1"/>
      <c r="K9" s="1"/>
      <c r="L9" s="1"/>
      <c r="M9" s="1"/>
      <c r="N9" s="1"/>
    </row>
    <row r="10" spans="2:14" x14ac:dyDescent="0.25">
      <c r="B10" s="5">
        <v>6</v>
      </c>
      <c r="C10" s="5" t="s">
        <v>7</v>
      </c>
      <c r="D10" s="6">
        <f t="shared" si="0"/>
        <v>0.32453422231992085</v>
      </c>
      <c r="E10" s="6">
        <f t="shared" si="1"/>
        <v>1.3695243295597626</v>
      </c>
      <c r="F10" s="6">
        <f t="shared" si="2"/>
        <v>19.472053339195252</v>
      </c>
      <c r="G10" s="31"/>
      <c r="H10" s="7"/>
      <c r="I10" s="1"/>
      <c r="J10" s="1"/>
      <c r="K10" s="1"/>
      <c r="L10" s="1"/>
      <c r="M10" s="1"/>
      <c r="N10" s="1"/>
    </row>
    <row r="11" spans="2:14" x14ac:dyDescent="0.25">
      <c r="B11" s="5">
        <v>7</v>
      </c>
      <c r="C11" s="5" t="s">
        <v>7</v>
      </c>
      <c r="D11" s="6">
        <f t="shared" si="0"/>
        <v>0.3451749065980082</v>
      </c>
      <c r="E11" s="6">
        <f t="shared" si="1"/>
        <v>1.2384410566852411</v>
      </c>
      <c r="F11" s="6">
        <f t="shared" si="2"/>
        <v>20.710494395880492</v>
      </c>
      <c r="G11" s="31"/>
      <c r="H11" s="7"/>
      <c r="I11" s="1"/>
      <c r="J11" s="1"/>
      <c r="K11" s="1"/>
      <c r="L11" s="1"/>
      <c r="M11" s="1"/>
      <c r="N11" s="1"/>
    </row>
    <row r="12" spans="2:14" x14ac:dyDescent="0.25">
      <c r="B12" s="5">
        <v>8</v>
      </c>
      <c r="C12" s="5" t="s">
        <v>7</v>
      </c>
      <c r="D12" s="6">
        <f t="shared" si="0"/>
        <v>0.36411284060521604</v>
      </c>
      <c r="E12" s="6">
        <f t="shared" si="1"/>
        <v>1.1362760404324701</v>
      </c>
      <c r="F12" s="6">
        <f t="shared" si="2"/>
        <v>21.846770436312962</v>
      </c>
      <c r="G12" s="31"/>
    </row>
    <row r="13" spans="2:14" x14ac:dyDescent="0.25">
      <c r="B13" s="5">
        <v>9</v>
      </c>
      <c r="C13" s="5" t="s">
        <v>7</v>
      </c>
      <c r="D13" s="6">
        <f t="shared" si="0"/>
        <v>0.38167789096181753</v>
      </c>
      <c r="E13" s="6">
        <f t="shared" si="1"/>
        <v>1.0539030213960898</v>
      </c>
      <c r="F13" s="6">
        <f t="shared" si="2"/>
        <v>22.90067345770905</v>
      </c>
      <c r="G13" s="31"/>
    </row>
    <row r="14" spans="2:14" x14ac:dyDescent="0.25">
      <c r="B14" s="5">
        <v>10</v>
      </c>
      <c r="C14" s="5" t="s">
        <v>7</v>
      </c>
      <c r="D14" s="6">
        <f t="shared" si="0"/>
        <v>0.39810717055349726</v>
      </c>
      <c r="E14" s="6">
        <f t="shared" si="1"/>
        <v>0.98575677550078344</v>
      </c>
      <c r="F14" s="6">
        <f t="shared" si="2"/>
        <v>23.886430233209833</v>
      </c>
      <c r="G14" s="31"/>
    </row>
    <row r="15" spans="2:14" x14ac:dyDescent="0.25">
      <c r="B15" s="5">
        <v>11</v>
      </c>
      <c r="C15" s="5" t="s">
        <v>7</v>
      </c>
      <c r="D15" s="6">
        <f t="shared" si="0"/>
        <v>0.41357766227900522</v>
      </c>
      <c r="E15" s="6">
        <f t="shared" si="1"/>
        <v>0.92822950353047773</v>
      </c>
      <c r="F15" s="6">
        <f t="shared" si="2"/>
        <v>24.81465973674031</v>
      </c>
      <c r="G15" s="31"/>
    </row>
    <row r="16" spans="2:14" x14ac:dyDescent="0.25">
      <c r="B16" s="5">
        <v>12</v>
      </c>
      <c r="C16" s="5" t="s">
        <v>7</v>
      </c>
      <c r="D16" s="6">
        <f t="shared" si="0"/>
        <v>0.42822547366766478</v>
      </c>
      <c r="E16" s="6">
        <f t="shared" si="1"/>
        <v>0.87886868331957357</v>
      </c>
      <c r="F16" s="6">
        <f t="shared" si="2"/>
        <v>25.693528420059884</v>
      </c>
      <c r="G16" s="31"/>
    </row>
    <row r="17" spans="2:14" x14ac:dyDescent="0.25">
      <c r="B17" s="5">
        <v>13</v>
      </c>
      <c r="C17" s="5" t="s">
        <v>7</v>
      </c>
      <c r="D17" s="6">
        <f t="shared" si="0"/>
        <v>0.44215785112818556</v>
      </c>
      <c r="E17" s="6">
        <f t="shared" si="1"/>
        <v>0.83594264763124704</v>
      </c>
      <c r="F17" s="6">
        <f t="shared" si="2"/>
        <v>26.52947106769113</v>
      </c>
      <c r="G17" s="31"/>
    </row>
    <row r="18" spans="2:14" x14ac:dyDescent="0.25">
      <c r="B18" s="5">
        <v>14</v>
      </c>
      <c r="C18" s="5" t="s">
        <v>7</v>
      </c>
      <c r="D18" s="6">
        <f t="shared" si="0"/>
        <v>0.45546101985636672</v>
      </c>
      <c r="E18" s="6">
        <f t="shared" si="1"/>
        <v>0.7981901236908695</v>
      </c>
      <c r="F18" s="6">
        <f t="shared" si="2"/>
        <v>27.327661191381999</v>
      </c>
      <c r="G18" s="31"/>
    </row>
    <row r="19" spans="2:14" x14ac:dyDescent="0.25">
      <c r="B19" s="5">
        <v>15</v>
      </c>
      <c r="C19" s="5" t="s">
        <v>7</v>
      </c>
      <c r="D19" s="6">
        <f t="shared" si="0"/>
        <v>0.46820549200462053</v>
      </c>
      <c r="E19" s="6">
        <f t="shared" si="1"/>
        <v>0.76466832889522829</v>
      </c>
      <c r="F19" s="6">
        <f t="shared" si="2"/>
        <v>28.092329520277229</v>
      </c>
      <c r="G19" s="31"/>
    </row>
    <row r="20" spans="2:14" x14ac:dyDescent="0.25">
      <c r="B20" s="5">
        <v>16</v>
      </c>
      <c r="C20" s="5" t="s">
        <v>7</v>
      </c>
      <c r="D20" s="6">
        <f t="shared" si="0"/>
        <v>0.48044977359257246</v>
      </c>
      <c r="E20" s="6">
        <f t="shared" si="1"/>
        <v>0.73465689527711597</v>
      </c>
      <c r="F20" s="6">
        <f t="shared" si="2"/>
        <v>28.826986415554344</v>
      </c>
      <c r="G20" s="31"/>
      <c r="H20" s="1"/>
      <c r="I20" s="1"/>
      <c r="J20" s="1"/>
      <c r="K20" s="1"/>
      <c r="L20" s="1"/>
      <c r="M20" s="1"/>
      <c r="N20" s="1"/>
    </row>
    <row r="21" spans="2:14" x14ac:dyDescent="0.25">
      <c r="B21" s="5">
        <v>17</v>
      </c>
      <c r="C21" s="5" t="s">
        <v>7</v>
      </c>
      <c r="D21" s="6">
        <f t="shared" si="0"/>
        <v>0.49224302225318328</v>
      </c>
      <c r="E21" s="6">
        <f t="shared" si="1"/>
        <v>0.70759491963664933</v>
      </c>
      <c r="F21" s="6">
        <f t="shared" si="2"/>
        <v>29.534581335190992</v>
      </c>
      <c r="G21" s="31"/>
      <c r="H21" s="1"/>
      <c r="I21" s="1"/>
      <c r="J21" s="1"/>
      <c r="K21" s="1"/>
      <c r="L21" s="1"/>
      <c r="M21" s="1"/>
      <c r="N21" s="1"/>
    </row>
    <row r="22" spans="2:14" x14ac:dyDescent="0.25">
      <c r="B22" s="5">
        <v>18</v>
      </c>
      <c r="C22" s="5" t="s">
        <v>7</v>
      </c>
      <c r="D22" s="6">
        <f t="shared" si="0"/>
        <v>0.50362699649123255</v>
      </c>
      <c r="E22" s="6">
        <f t="shared" si="1"/>
        <v>0.68303845428295595</v>
      </c>
      <c r="F22" s="6">
        <f t="shared" si="2"/>
        <v>30.21761978947395</v>
      </c>
      <c r="G22" s="31"/>
      <c r="H22" s="1"/>
      <c r="I22" s="1"/>
      <c r="J22" s="1"/>
      <c r="K22" s="1"/>
      <c r="L22" s="1"/>
      <c r="M22" s="1"/>
      <c r="N22" s="1"/>
    </row>
    <row r="23" spans="2:14" x14ac:dyDescent="0.25">
      <c r="B23" s="5">
        <v>19</v>
      </c>
      <c r="C23" s="5" t="s">
        <v>7</v>
      </c>
      <c r="D23" s="6">
        <f t="shared" si="0"/>
        <v>0.51463751385773771</v>
      </c>
      <c r="E23" s="6">
        <f t="shared" si="1"/>
        <v>0.66063104199030942</v>
      </c>
      <c r="F23" s="6">
        <f t="shared" si="2"/>
        <v>30.878250831464261</v>
      </c>
      <c r="G23" s="31"/>
      <c r="H23" s="1"/>
      <c r="I23" s="1"/>
      <c r="J23" s="1"/>
      <c r="K23" s="1"/>
      <c r="L23" s="1"/>
      <c r="M23" s="1"/>
      <c r="N23" s="1"/>
    </row>
    <row r="24" spans="2:14" x14ac:dyDescent="0.25">
      <c r="B24" s="5">
        <v>20</v>
      </c>
      <c r="C24" s="5" t="s">
        <v>7</v>
      </c>
      <c r="D24" s="6">
        <f t="shared" si="0"/>
        <v>0.52530556088075342</v>
      </c>
      <c r="E24" s="6">
        <f t="shared" si="1"/>
        <v>0.64008282138094286</v>
      </c>
      <c r="F24" s="6">
        <f t="shared" si="2"/>
        <v>31.518333652845204</v>
      </c>
      <c r="G24" s="32"/>
      <c r="H24" s="1"/>
      <c r="I24" s="1"/>
      <c r="J24" s="1"/>
      <c r="K24" s="1"/>
      <c r="L24" s="1"/>
      <c r="M24" s="1"/>
      <c r="N24" s="1"/>
    </row>
    <row r="25" spans="2:14" x14ac:dyDescent="0.25">
      <c r="B25" s="8">
        <v>21</v>
      </c>
      <c r="C25" s="9" t="s">
        <v>8</v>
      </c>
      <c r="D25" s="9">
        <f t="shared" si="0"/>
        <v>0.53565815103076664</v>
      </c>
      <c r="E25" s="9">
        <f t="shared" si="1"/>
        <v>0.62115540900079314</v>
      </c>
      <c r="F25" s="9">
        <f t="shared" si="2"/>
        <v>32.139489061846</v>
      </c>
      <c r="G25" s="33">
        <f>42-G5</f>
        <v>10</v>
      </c>
      <c r="H25" s="1"/>
      <c r="I25" s="1"/>
      <c r="J25" s="1"/>
      <c r="K25" s="1"/>
      <c r="L25" s="1"/>
      <c r="M25" s="1"/>
      <c r="N25" s="1"/>
    </row>
    <row r="26" spans="2:14" x14ac:dyDescent="0.25">
      <c r="B26" s="8">
        <v>22</v>
      </c>
      <c r="C26" s="9" t="s">
        <v>8</v>
      </c>
      <c r="D26" s="9">
        <f t="shared" si="0"/>
        <v>0.54571899709610783</v>
      </c>
      <c r="E26" s="9">
        <f t="shared" si="1"/>
        <v>0.60365076392047134</v>
      </c>
      <c r="F26" s="9">
        <f t="shared" si="2"/>
        <v>32.74313982576647</v>
      </c>
      <c r="G26" s="34"/>
      <c r="H26" s="1"/>
      <c r="I26" s="1"/>
      <c r="J26" s="1"/>
      <c r="K26" s="1"/>
      <c r="L26" s="1"/>
      <c r="M26" s="1"/>
      <c r="N26" s="1"/>
    </row>
    <row r="27" spans="2:14" x14ac:dyDescent="0.25">
      <c r="B27" s="8">
        <v>23</v>
      </c>
      <c r="C27" s="9" t="s">
        <v>8</v>
      </c>
      <c r="D27" s="9">
        <f t="shared" si="0"/>
        <v>0.55550904465734718</v>
      </c>
      <c r="E27" s="9">
        <f t="shared" si="1"/>
        <v>0.5874028536743614</v>
      </c>
      <c r="F27" s="9">
        <f t="shared" si="2"/>
        <v>33.330542679440832</v>
      </c>
      <c r="G27" s="34"/>
      <c r="H27" s="1"/>
      <c r="I27" s="1"/>
      <c r="J27" s="1"/>
      <c r="K27" s="1"/>
      <c r="L27" s="1"/>
      <c r="M27" s="1"/>
      <c r="N27" s="1"/>
    </row>
    <row r="28" spans="2:14" x14ac:dyDescent="0.25">
      <c r="B28" s="8">
        <v>24</v>
      </c>
      <c r="C28" s="9" t="s">
        <v>8</v>
      </c>
      <c r="D28" s="9">
        <f t="shared" si="0"/>
        <v>0.56504690009895331</v>
      </c>
      <c r="E28" s="9">
        <f t="shared" si="1"/>
        <v>0.57227132649636747</v>
      </c>
      <c r="F28" s="9">
        <f t="shared" si="2"/>
        <v>33.902814005937202</v>
      </c>
      <c r="G28" s="34"/>
      <c r="H28" s="1"/>
      <c r="I28" s="1"/>
      <c r="J28" s="1"/>
      <c r="K28" s="1"/>
      <c r="L28" s="1"/>
      <c r="M28" s="1"/>
      <c r="N28" s="1"/>
    </row>
    <row r="29" spans="2:14" x14ac:dyDescent="0.25">
      <c r="B29" s="8">
        <v>25</v>
      </c>
      <c r="C29" s="9" t="s">
        <v>8</v>
      </c>
      <c r="D29" s="9">
        <f t="shared" si="0"/>
        <v>0.57434917749851755</v>
      </c>
      <c r="E29" s="9">
        <f t="shared" si="1"/>
        <v>0.55813664397385443</v>
      </c>
      <c r="F29" s="9">
        <f t="shared" si="2"/>
        <v>34.460950649911055</v>
      </c>
      <c r="G29" s="34"/>
      <c r="H29" s="1"/>
      <c r="I29" s="1"/>
      <c r="J29" s="1"/>
      <c r="K29" s="1"/>
      <c r="L29" s="1"/>
      <c r="M29" s="1"/>
      <c r="N29" s="1"/>
    </row>
    <row r="30" spans="2:14" x14ac:dyDescent="0.25">
      <c r="B30" s="8">
        <v>26</v>
      </c>
      <c r="C30" s="9" t="s">
        <v>8</v>
      </c>
      <c r="D30" s="9">
        <f t="shared" si="0"/>
        <v>0.58343078237398449</v>
      </c>
      <c r="E30" s="9">
        <f t="shared" si="1"/>
        <v>0.54489629252801652</v>
      </c>
      <c r="F30" s="9">
        <f t="shared" si="2"/>
        <v>35.005846942439071</v>
      </c>
      <c r="G30" s="34"/>
      <c r="H30" s="1"/>
      <c r="I30" s="1"/>
      <c r="J30" s="1"/>
      <c r="K30" s="1"/>
      <c r="L30" s="1"/>
      <c r="M30" s="1"/>
      <c r="N30" s="1"/>
    </row>
    <row r="31" spans="2:14" x14ac:dyDescent="0.25">
      <c r="B31" s="8">
        <v>27</v>
      </c>
      <c r="C31" s="9" t="s">
        <v>8</v>
      </c>
      <c r="D31" s="9">
        <f t="shared" si="0"/>
        <v>0.5923051457504459</v>
      </c>
      <c r="E31" s="9">
        <f t="shared" si="1"/>
        <v>0.53246180258768483</v>
      </c>
      <c r="F31" s="9">
        <f t="shared" si="2"/>
        <v>35.538308745026754</v>
      </c>
      <c r="G31" s="34"/>
      <c r="H31" s="1"/>
      <c r="I31" s="1"/>
      <c r="J31" s="1"/>
      <c r="K31" s="1"/>
      <c r="L31" s="1"/>
      <c r="M31" s="1"/>
      <c r="N31" s="1"/>
    </row>
    <row r="32" spans="2:14" x14ac:dyDescent="0.25">
      <c r="B32" s="8">
        <v>28</v>
      </c>
      <c r="C32" s="9" t="s">
        <v>8</v>
      </c>
      <c r="D32" s="9">
        <f t="shared" si="0"/>
        <v>0.60098441874916619</v>
      </c>
      <c r="E32" s="9">
        <f t="shared" si="1"/>
        <v>0.52075637992321733</v>
      </c>
      <c r="F32" s="9">
        <f t="shared" si="2"/>
        <v>36.059065124949974</v>
      </c>
      <c r="G32" s="34"/>
      <c r="H32" s="1"/>
      <c r="I32" s="1"/>
      <c r="J32" s="1"/>
      <c r="K32" s="1"/>
      <c r="L32" s="1"/>
      <c r="M32" s="1"/>
      <c r="N32" s="1"/>
    </row>
    <row r="33" spans="2:14" x14ac:dyDescent="0.25">
      <c r="B33" s="8">
        <v>29</v>
      </c>
      <c r="C33" s="9" t="s">
        <v>8</v>
      </c>
      <c r="D33" s="9">
        <f t="shared" si="0"/>
        <v>0.60947963551908424</v>
      </c>
      <c r="E33" s="9">
        <f t="shared" si="1"/>
        <v>0.50971300619508275</v>
      </c>
      <c r="F33" s="9">
        <f t="shared" si="2"/>
        <v>36.568778131145059</v>
      </c>
      <c r="G33" s="34"/>
      <c r="H33" s="1"/>
      <c r="I33" s="1"/>
      <c r="J33" s="1"/>
      <c r="K33" s="1"/>
      <c r="L33" s="1"/>
      <c r="M33" s="1"/>
      <c r="N33" s="1"/>
    </row>
    <row r="34" spans="2:14" x14ac:dyDescent="0.25">
      <c r="B34" s="8">
        <v>30</v>
      </c>
      <c r="C34" s="9" t="s">
        <v>8</v>
      </c>
      <c r="D34" s="9">
        <f t="shared" si="0"/>
        <v>0.61780085056741185</v>
      </c>
      <c r="E34" s="9">
        <f t="shared" si="1"/>
        <v>0.49927290289965676</v>
      </c>
      <c r="F34" s="9">
        <f t="shared" si="2"/>
        <v>37.068051034044714</v>
      </c>
      <c r="G34" s="34"/>
      <c r="H34" s="1"/>
      <c r="I34" s="1"/>
      <c r="J34" s="1"/>
      <c r="K34" s="1"/>
      <c r="L34" s="1"/>
      <c r="M34" s="1"/>
      <c r="N34" s="1"/>
    </row>
    <row r="35" spans="2:14" x14ac:dyDescent="0.25">
      <c r="B35" s="8">
        <v>31</v>
      </c>
      <c r="C35" s="9" t="s">
        <v>8</v>
      </c>
      <c r="D35" s="9">
        <f t="shared" si="0"/>
        <v>0.6259572552252427</v>
      </c>
      <c r="E35" s="9">
        <f t="shared" si="1"/>
        <v>0.48938427946985108</v>
      </c>
      <c r="F35" s="9">
        <f t="shared" si="2"/>
        <v>37.557435313514567</v>
      </c>
      <c r="G35" s="34"/>
      <c r="H35" s="1"/>
      <c r="I35" s="1"/>
      <c r="J35" s="1"/>
      <c r="K35" s="1"/>
      <c r="L35" s="1"/>
      <c r="M35" s="1"/>
      <c r="N35" s="1"/>
    </row>
    <row r="36" spans="2:14" x14ac:dyDescent="0.25">
      <c r="B36" s="8">
        <v>32</v>
      </c>
      <c r="C36" s="9" t="s">
        <v>8</v>
      </c>
      <c r="D36" s="9">
        <f t="shared" si="0"/>
        <v>0.63395727698444537</v>
      </c>
      <c r="E36" s="9">
        <f t="shared" si="1"/>
        <v>0.48000130555216014</v>
      </c>
      <c r="F36" s="9">
        <f t="shared" si="2"/>
        <v>38.037436619066725</v>
      </c>
      <c r="G36" s="34"/>
      <c r="H36" s="1"/>
      <c r="I36" s="1"/>
      <c r="J36" s="1"/>
      <c r="K36" s="1"/>
      <c r="L36" s="1"/>
      <c r="M36" s="1"/>
      <c r="N36" s="1"/>
    </row>
    <row r="37" spans="2:14" x14ac:dyDescent="0.25">
      <c r="B37" s="8">
        <v>33</v>
      </c>
      <c r="C37" s="9" t="s">
        <v>8</v>
      </c>
      <c r="D37" s="9">
        <f t="shared" si="0"/>
        <v>0.64180866467793563</v>
      </c>
      <c r="E37" s="9">
        <f t="shared" si="1"/>
        <v>0.47108326160941516</v>
      </c>
      <c r="F37" s="9">
        <f t="shared" si="2"/>
        <v>38.50851988067614</v>
      </c>
      <c r="G37" s="34"/>
      <c r="H37" s="1"/>
      <c r="I37" s="1"/>
      <c r="J37" s="1"/>
      <c r="K37" s="1"/>
      <c r="L37" s="1"/>
      <c r="M37" s="1"/>
      <c r="N37" s="1"/>
    </row>
    <row r="38" spans="2:14" x14ac:dyDescent="0.25">
      <c r="B38" s="8">
        <v>34</v>
      </c>
      <c r="C38" s="9" t="s">
        <v>8</v>
      </c>
      <c r="D38" s="9">
        <f t="shared" si="0"/>
        <v>0.64951856188583323</v>
      </c>
      <c r="E38" s="9">
        <f t="shared" si="1"/>
        <v>0.46259383247385655</v>
      </c>
      <c r="F38" s="9">
        <f t="shared" si="2"/>
        <v>38.971113713149997</v>
      </c>
      <c r="G38" s="34"/>
      <c r="H38" s="7">
        <f>+G25/100</f>
        <v>0.1</v>
      </c>
      <c r="I38" s="1"/>
      <c r="J38" s="1"/>
      <c r="K38" s="1"/>
      <c r="L38" s="1">
        <f>+H38/30</f>
        <v>3.3333333333333335E-3</v>
      </c>
      <c r="M38" s="1"/>
      <c r="N38" s="1">
        <f>+L38/$L$79</f>
        <v>0.92592592592592604</v>
      </c>
    </row>
    <row r="39" spans="2:14" x14ac:dyDescent="0.25">
      <c r="B39" s="8">
        <v>35</v>
      </c>
      <c r="C39" s="9" t="s">
        <v>8</v>
      </c>
      <c r="D39" s="9">
        <f t="shared" si="0"/>
        <v>0.65709357049118378</v>
      </c>
      <c r="E39" s="9">
        <f t="shared" si="1"/>
        <v>0.4545005163210325</v>
      </c>
      <c r="F39" s="9">
        <f t="shared" si="2"/>
        <v>39.42561422947103</v>
      </c>
      <c r="G39" s="34"/>
      <c r="H39" s="7"/>
      <c r="I39" s="1"/>
      <c r="J39" s="1"/>
      <c r="K39" s="1"/>
      <c r="L39" s="1"/>
      <c r="M39" s="1"/>
      <c r="N39" s="1"/>
    </row>
    <row r="40" spans="2:14" x14ac:dyDescent="0.25">
      <c r="B40" s="8">
        <v>36</v>
      </c>
      <c r="C40" s="9" t="s">
        <v>8</v>
      </c>
      <c r="D40" s="9">
        <f t="shared" si="0"/>
        <v>0.66453980594897388</v>
      </c>
      <c r="E40" s="9">
        <f t="shared" si="1"/>
        <v>0.44677412746740641</v>
      </c>
      <c r="F40" s="9">
        <f t="shared" si="2"/>
        <v>39.872388356938437</v>
      </c>
      <c r="G40" s="34"/>
      <c r="H40" s="7"/>
      <c r="I40" s="1"/>
      <c r="J40" s="1"/>
      <c r="K40" s="1"/>
      <c r="L40" s="1"/>
      <c r="M40" s="1"/>
      <c r="N40" s="1"/>
    </row>
    <row r="41" spans="2:14" x14ac:dyDescent="0.25">
      <c r="B41" s="8">
        <v>37</v>
      </c>
      <c r="C41" s="9" t="s">
        <v>8</v>
      </c>
      <c r="D41" s="9">
        <f t="shared" si="0"/>
        <v>0.67186294554764192</v>
      </c>
      <c r="E41" s="9">
        <f t="shared" si="1"/>
        <v>0.43938837592008229</v>
      </c>
      <c r="F41" s="9">
        <f t="shared" si="2"/>
        <v>40.311776732858519</v>
      </c>
      <c r="G41" s="34"/>
      <c r="H41" s="7"/>
      <c r="I41" s="1"/>
      <c r="J41" s="1"/>
      <c r="K41" s="1"/>
      <c r="L41" s="1"/>
      <c r="M41" s="1"/>
      <c r="N41" s="1"/>
    </row>
    <row r="42" spans="2:14" x14ac:dyDescent="0.25">
      <c r="B42" s="8">
        <v>38</v>
      </c>
      <c r="C42" s="9" t="s">
        <v>8</v>
      </c>
      <c r="D42" s="9">
        <f t="shared" si="0"/>
        <v>0.67906827071577991</v>
      </c>
      <c r="E42" s="9">
        <f t="shared" si="1"/>
        <v>0.43231951008827929</v>
      </c>
      <c r="F42" s="9">
        <f t="shared" si="2"/>
        <v>40.744096242946796</v>
      </c>
      <c r="G42" s="34"/>
      <c r="H42" s="7"/>
      <c r="I42" s="1"/>
      <c r="J42" s="1"/>
      <c r="K42" s="1"/>
      <c r="L42" s="1"/>
      <c r="M42" s="1"/>
      <c r="N42" s="1"/>
    </row>
    <row r="43" spans="2:14" x14ac:dyDescent="0.25">
      <c r="B43" s="8">
        <v>39</v>
      </c>
      <c r="C43" s="9" t="s">
        <v>8</v>
      </c>
      <c r="D43" s="9">
        <f t="shared" si="0"/>
        <v>0.68616070424520126</v>
      </c>
      <c r="E43" s="9">
        <f t="shared" si="1"/>
        <v>0.42554601176528095</v>
      </c>
      <c r="F43" s="9">
        <f t="shared" si="2"/>
        <v>41.169642254712073</v>
      </c>
      <c r="G43" s="34"/>
      <c r="H43" s="7"/>
      <c r="I43" s="1"/>
      <c r="J43" s="1"/>
      <c r="K43" s="1"/>
      <c r="L43" s="1"/>
      <c r="M43" s="1"/>
      <c r="N43" s="1"/>
    </row>
    <row r="44" spans="2:14" x14ac:dyDescent="0.25">
      <c r="B44" s="8">
        <v>40</v>
      </c>
      <c r="C44" s="9" t="s">
        <v>8</v>
      </c>
      <c r="D44" s="9">
        <f t="shared" si="0"/>
        <v>0.69314484315514635</v>
      </c>
      <c r="E44" s="9">
        <f t="shared" si="1"/>
        <v>0.41904833459670554</v>
      </c>
      <c r="F44" s="9">
        <f t="shared" si="2"/>
        <v>41.588690589308776</v>
      </c>
      <c r="G44" s="34"/>
      <c r="H44" s="7"/>
      <c r="I44" s="1"/>
      <c r="J44" s="1"/>
      <c r="K44" s="1"/>
      <c r="L44" s="1"/>
      <c r="M44" s="1"/>
      <c r="N44" s="1"/>
    </row>
    <row r="45" spans="2:14" x14ac:dyDescent="0.25">
      <c r="B45" s="24">
        <v>41</v>
      </c>
      <c r="C45" s="25" t="s">
        <v>8</v>
      </c>
      <c r="D45" s="25">
        <f t="shared" si="0"/>
        <v>0.70002498780363576</v>
      </c>
      <c r="E45" s="25">
        <f t="shared" si="1"/>
        <v>0.41280867890936435</v>
      </c>
      <c r="F45" s="25">
        <f t="shared" si="2"/>
        <v>42.00149926821814</v>
      </c>
      <c r="G45" s="37">
        <f>60-G5-G25</f>
        <v>18</v>
      </c>
    </row>
    <row r="46" spans="2:14" x14ac:dyDescent="0.25">
      <c r="B46" s="24">
        <v>42</v>
      </c>
      <c r="C46" s="25" t="s">
        <v>8</v>
      </c>
      <c r="D46" s="25">
        <f t="shared" si="0"/>
        <v>0.7068051677550784</v>
      </c>
      <c r="E46" s="25">
        <f t="shared" si="1"/>
        <v>0.40681079708655865</v>
      </c>
      <c r="F46" s="25">
        <f t="shared" si="2"/>
        <v>42.408310065304697</v>
      </c>
      <c r="G46" s="37"/>
      <c r="H46" s="1"/>
      <c r="I46" s="1"/>
      <c r="J46" s="1"/>
      <c r="K46" s="1"/>
      <c r="L46" s="1"/>
      <c r="M46" s="1"/>
      <c r="N46" s="1"/>
    </row>
    <row r="47" spans="2:14" x14ac:dyDescent="0.25">
      <c r="B47" s="24">
        <v>43</v>
      </c>
      <c r="C47" s="25" t="s">
        <v>8</v>
      </c>
      <c r="D47" s="25">
        <f t="shared" si="0"/>
        <v>0.71348916483376634</v>
      </c>
      <c r="E47" s="25">
        <f t="shared" si="1"/>
        <v>0.40103982472127653</v>
      </c>
      <c r="F47" s="25">
        <f t="shared" si="2"/>
        <v>42.80934989002597</v>
      </c>
      <c r="G47" s="37"/>
      <c r="H47" s="1"/>
      <c r="I47" s="1"/>
      <c r="J47" s="1"/>
      <c r="K47" s="1"/>
      <c r="L47" s="1"/>
      <c r="M47" s="1"/>
      <c r="N47" s="1"/>
    </row>
    <row r="48" spans="2:14" x14ac:dyDescent="0.25">
      <c r="B48" s="24">
        <v>44</v>
      </c>
      <c r="C48" s="25" t="s">
        <v>8</v>
      </c>
      <c r="D48" s="25">
        <f t="shared" si="0"/>
        <v>0.72008053372736436</v>
      </c>
      <c r="E48" s="25">
        <f t="shared" si="1"/>
        <v>0.39548213361588092</v>
      </c>
      <c r="F48" s="25">
        <f t="shared" si="2"/>
        <v>43.204832023641849</v>
      </c>
      <c r="G48" s="37"/>
      <c r="H48" s="1"/>
      <c r="I48" s="1"/>
      <c r="J48" s="1"/>
      <c r="K48" s="1"/>
      <c r="L48" s="1"/>
      <c r="M48" s="1"/>
      <c r="N48" s="1"/>
    </row>
    <row r="49" spans="2:14" x14ac:dyDescent="0.25">
      <c r="B49" s="24">
        <v>45</v>
      </c>
      <c r="C49" s="25" t="s">
        <v>8</v>
      </c>
      <c r="D49" s="25">
        <f t="shared" si="0"/>
        <v>0.7265826204502337</v>
      </c>
      <c r="E49" s="25">
        <f t="shared" si="1"/>
        <v>0.39012520337216028</v>
      </c>
      <c r="F49" s="25">
        <f t="shared" si="2"/>
        <v>43.594957227014007</v>
      </c>
      <c r="G49" s="37"/>
      <c r="H49" s="1"/>
      <c r="I49" s="1"/>
      <c r="J49" s="1"/>
      <c r="K49" s="1"/>
      <c r="L49" s="1"/>
      <c r="M49" s="1"/>
      <c r="N49" s="1"/>
    </row>
    <row r="50" spans="2:14" x14ac:dyDescent="0.25">
      <c r="B50" s="24">
        <v>46</v>
      </c>
      <c r="C50" s="25" t="s">
        <v>8</v>
      </c>
      <c r="D50" s="25">
        <f t="shared" si="0"/>
        <v>0.73299857893126263</v>
      </c>
      <c r="E50" s="25">
        <f t="shared" si="1"/>
        <v>0.3849575088617363</v>
      </c>
      <c r="F50" s="25">
        <f t="shared" si="2"/>
        <v>43.979914735875745</v>
      </c>
      <c r="G50" s="37"/>
      <c r="H50" s="1"/>
      <c r="I50" s="1"/>
      <c r="J50" s="1"/>
      <c r="K50" s="1"/>
      <c r="L50" s="1"/>
      <c r="M50" s="1"/>
      <c r="N50" s="1"/>
    </row>
    <row r="51" spans="2:14" x14ac:dyDescent="0.25">
      <c r="B51" s="24">
        <v>47</v>
      </c>
      <c r="C51" s="25" t="s">
        <v>8</v>
      </c>
      <c r="D51" s="25">
        <f t="shared" si="0"/>
        <v>0.73933138595313264</v>
      </c>
      <c r="E51" s="25">
        <f t="shared" si="1"/>
        <v>0.3799684213122001</v>
      </c>
      <c r="F51" s="25">
        <f t="shared" si="2"/>
        <v>44.359883157187944</v>
      </c>
      <c r="G51" s="37"/>
      <c r="H51" s="1"/>
      <c r="I51" s="1"/>
      <c r="J51" s="1"/>
      <c r="K51" s="1"/>
      <c r="L51" s="1"/>
      <c r="M51" s="1"/>
      <c r="N51" s="1"/>
    </row>
    <row r="52" spans="2:14" x14ac:dyDescent="0.25">
      <c r="B52" s="24">
        <v>48</v>
      </c>
      <c r="C52" s="25" t="s">
        <v>8</v>
      </c>
      <c r="D52" s="25">
        <f t="shared" si="0"/>
        <v>0.74558385463827026</v>
      </c>
      <c r="E52" s="25">
        <f t="shared" si="1"/>
        <v>0.37514812110825746</v>
      </c>
      <c r="F52" s="25">
        <f t="shared" si="2"/>
        <v>44.735031278296205</v>
      </c>
      <c r="G52" s="37"/>
      <c r="H52" s="1"/>
      <c r="I52" s="1"/>
      <c r="J52" s="1"/>
      <c r="K52" s="1"/>
      <c r="L52" s="1"/>
      <c r="M52" s="1"/>
      <c r="N52" s="1"/>
    </row>
    <row r="53" spans="2:14" x14ac:dyDescent="0.25">
      <c r="B53" s="24">
        <v>49</v>
      </c>
      <c r="C53" s="25" t="s">
        <v>8</v>
      </c>
      <c r="D53" s="25">
        <f t="shared" si="0"/>
        <v>0.75175864665004555</v>
      </c>
      <c r="E53" s="25">
        <f t="shared" si="1"/>
        <v>0.37048752070651725</v>
      </c>
      <c r="F53" s="25">
        <f t="shared" si="2"/>
        <v>45.105518799002724</v>
      </c>
      <c r="G53" s="37"/>
      <c r="H53" s="1"/>
      <c r="I53" s="1"/>
      <c r="J53" s="1"/>
      <c r="K53" s="1"/>
      <c r="L53" s="1"/>
      <c r="M53" s="1"/>
      <c r="N53" s="1"/>
    </row>
    <row r="54" spans="2:14" x14ac:dyDescent="0.25">
      <c r="B54" s="24">
        <v>50</v>
      </c>
      <c r="C54" s="25" t="s">
        <v>8</v>
      </c>
      <c r="D54" s="25">
        <f t="shared" si="0"/>
        <v>0.75785828325519911</v>
      </c>
      <c r="E54" s="25">
        <f t="shared" si="1"/>
        <v>0.36597819630921347</v>
      </c>
      <c r="F54" s="25">
        <f t="shared" si="2"/>
        <v>45.471496995311938</v>
      </c>
      <c r="G54" s="37"/>
      <c r="H54" s="1"/>
      <c r="I54" s="1"/>
      <c r="J54" s="1"/>
      <c r="K54" s="1"/>
      <c r="L54" s="1"/>
      <c r="M54" s="1"/>
      <c r="N54" s="1"/>
    </row>
    <row r="55" spans="2:14" x14ac:dyDescent="0.25">
      <c r="B55" s="24">
        <v>51</v>
      </c>
      <c r="C55" s="25" t="s">
        <v>9</v>
      </c>
      <c r="D55" s="25">
        <f t="shared" si="0"/>
        <v>0.76388515537432244</v>
      </c>
      <c r="E55" s="25">
        <f t="shared" si="1"/>
        <v>0.36161232714740033</v>
      </c>
      <c r="F55" s="25">
        <f t="shared" si="2"/>
        <v>45.833109322459336</v>
      </c>
      <c r="G55" s="37"/>
      <c r="H55" s="1"/>
      <c r="I55" s="1"/>
      <c r="J55" s="1"/>
      <c r="K55" s="1"/>
      <c r="L55" s="1"/>
      <c r="M55" s="1"/>
      <c r="N55" s="1"/>
    </row>
    <row r="56" spans="2:14" x14ac:dyDescent="0.25">
      <c r="B56" s="24">
        <v>52</v>
      </c>
      <c r="C56" s="25" t="s">
        <v>9</v>
      </c>
      <c r="D56" s="25">
        <f t="shared" si="0"/>
        <v>0.76984153273089151</v>
      </c>
      <c r="E56" s="25">
        <f t="shared" si="1"/>
        <v>0.35738264139414389</v>
      </c>
      <c r="F56" s="25">
        <f t="shared" si="2"/>
        <v>46.190491963853482</v>
      </c>
      <c r="G56" s="37"/>
      <c r="H56" s="1"/>
      <c r="I56" s="1"/>
      <c r="J56" s="1"/>
      <c r="K56" s="1"/>
      <c r="L56" s="1"/>
      <c r="M56" s="1"/>
      <c r="N56" s="1"/>
    </row>
    <row r="57" spans="2:14" x14ac:dyDescent="0.25">
      <c r="B57" s="24">
        <v>53</v>
      </c>
      <c r="C57" s="25" t="s">
        <v>9</v>
      </c>
      <c r="D57" s="25">
        <f t="shared" si="0"/>
        <v>0.77572957219540284</v>
      </c>
      <c r="E57" s="25">
        <f t="shared" si="1"/>
        <v>0.35328236787067979</v>
      </c>
      <c r="F57" s="25">
        <f t="shared" si="2"/>
        <v>46.543774331724165</v>
      </c>
      <c r="G57" s="37"/>
      <c r="H57" s="1"/>
      <c r="I57" s="1"/>
      <c r="J57" s="1"/>
      <c r="K57" s="1"/>
      <c r="L57" s="1"/>
      <c r="M57" s="1"/>
      <c r="N57" s="1"/>
    </row>
    <row r="58" spans="2:14" x14ac:dyDescent="0.25">
      <c r="B58" s="24">
        <v>54</v>
      </c>
      <c r="C58" s="25" t="s">
        <v>9</v>
      </c>
      <c r="D58" s="25">
        <f t="shared" si="0"/>
        <v>0.78155132540920558</v>
      </c>
      <c r="E58" s="25">
        <f t="shared" si="1"/>
        <v>0.3493051928281643</v>
      </c>
      <c r="F58" s="25">
        <f t="shared" si="2"/>
        <v>46.893079524552327</v>
      </c>
      <c r="G58" s="37"/>
      <c r="H58" s="1"/>
      <c r="I58" s="1"/>
      <c r="J58" s="1"/>
      <c r="K58" s="1"/>
      <c r="L58" s="1"/>
      <c r="M58" s="1"/>
      <c r="N58" s="1"/>
    </row>
    <row r="59" spans="2:14" x14ac:dyDescent="0.25">
      <c r="B59" s="24">
        <v>55</v>
      </c>
      <c r="C59" s="25" t="s">
        <v>9</v>
      </c>
      <c r="D59" s="25">
        <f t="shared" si="0"/>
        <v>0.78730874576233367</v>
      </c>
      <c r="E59" s="25">
        <f t="shared" si="1"/>
        <v>0.34544522118768572</v>
      </c>
      <c r="F59" s="25">
        <f t="shared" si="2"/>
        <v>47.238524745740015</v>
      </c>
      <c r="G59" s="37"/>
      <c r="H59" s="1"/>
      <c r="I59" s="1"/>
      <c r="J59" s="1"/>
      <c r="K59" s="1"/>
      <c r="L59" s="1"/>
      <c r="M59" s="1"/>
      <c r="N59" s="1"/>
    </row>
    <row r="60" spans="2:14" x14ac:dyDescent="0.25">
      <c r="B60" s="24">
        <v>56</v>
      </c>
      <c r="C60" s="25" t="s">
        <v>9</v>
      </c>
      <c r="D60" s="25">
        <f t="shared" si="0"/>
        <v>0.79300369479077448</v>
      </c>
      <c r="E60" s="25">
        <f t="shared" si="1"/>
        <v>0.3416969417064486</v>
      </c>
      <c r="F60" s="25">
        <f t="shared" si="2"/>
        <v>47.580221687446468</v>
      </c>
      <c r="G60" s="37"/>
      <c r="H60" s="1"/>
      <c r="I60" s="1"/>
      <c r="J60" s="1"/>
      <c r="K60" s="1"/>
      <c r="L60" s="1"/>
      <c r="M60" s="1"/>
      <c r="N60" s="1"/>
    </row>
    <row r="61" spans="2:14" x14ac:dyDescent="0.25">
      <c r="B61" s="24">
        <v>57</v>
      </c>
      <c r="C61" s="25" t="s">
        <v>9</v>
      </c>
      <c r="D61" s="25">
        <f t="shared" si="0"/>
        <v>0.7986379480509348</v>
      </c>
      <c r="E61" s="25">
        <f t="shared" si="1"/>
        <v>0.33805519560961894</v>
      </c>
      <c r="F61" s="25">
        <f t="shared" si="2"/>
        <v>47.918276883056087</v>
      </c>
      <c r="G61" s="37"/>
      <c r="H61" s="1"/>
      <c r="I61" s="1"/>
      <c r="J61" s="1"/>
      <c r="K61" s="1"/>
      <c r="L61" s="1"/>
      <c r="M61" s="1"/>
      <c r="N61" s="1"/>
    </row>
    <row r="62" spans="2:14" x14ac:dyDescent="0.25">
      <c r="B62" s="24">
        <v>58</v>
      </c>
      <c r="C62" s="25" t="s">
        <v>9</v>
      </c>
      <c r="D62" s="25">
        <f t="shared" si="0"/>
        <v>0.80421320052241196</v>
      </c>
      <c r="E62" s="25">
        <f t="shared" si="1"/>
        <v>0.33451514828862994</v>
      </c>
      <c r="F62" s="25">
        <f t="shared" si="2"/>
        <v>48.252792031344718</v>
      </c>
      <c r="G62" s="37"/>
      <c r="H62" s="1"/>
      <c r="I62" s="1"/>
      <c r="J62" s="1"/>
      <c r="K62" s="1"/>
      <c r="L62" s="1"/>
      <c r="M62" s="1"/>
      <c r="N62" s="1"/>
    </row>
    <row r="63" spans="2:14" x14ac:dyDescent="0.25">
      <c r="B63" s="24">
        <v>59</v>
      </c>
      <c r="C63" s="25" t="s">
        <v>9</v>
      </c>
      <c r="D63" s="25">
        <f t="shared" si="0"/>
        <v>0.80973107158438795</v>
      </c>
      <c r="E63" s="25">
        <f t="shared" si="1"/>
        <v>0.33107226371855925</v>
      </c>
      <c r="F63" s="25">
        <f t="shared" si="2"/>
        <v>48.583864295063279</v>
      </c>
      <c r="G63" s="37"/>
      <c r="H63" s="1"/>
      <c r="I63" s="1"/>
      <c r="J63" s="1"/>
      <c r="K63" s="1"/>
      <c r="L63" s="1"/>
      <c r="M63" s="1"/>
      <c r="N63" s="1"/>
    </row>
    <row r="64" spans="2:14" x14ac:dyDescent="0.25">
      <c r="B64" s="24">
        <v>60</v>
      </c>
      <c r="C64" s="25" t="s">
        <v>9</v>
      </c>
      <c r="D64" s="25">
        <f t="shared" si="0"/>
        <v>0.81519310960592273</v>
      </c>
      <c r="E64" s="25">
        <f t="shared" si="1"/>
        <v>0.32772228129208658</v>
      </c>
      <c r="F64" s="25">
        <f t="shared" si="2"/>
        <v>48.911586576355369</v>
      </c>
      <c r="G64" s="37"/>
      <c r="H64" s="1"/>
      <c r="I64" s="1"/>
      <c r="J64" s="1"/>
      <c r="K64" s="1"/>
      <c r="L64" s="1"/>
      <c r="M64" s="1"/>
      <c r="N64" s="1"/>
    </row>
    <row r="65" spans="2:14" x14ac:dyDescent="0.25">
      <c r="B65" s="24">
        <v>61</v>
      </c>
      <c r="C65" s="25" t="s">
        <v>9</v>
      </c>
      <c r="D65" s="25">
        <f t="shared" si="0"/>
        <v>0.82060079618600934</v>
      </c>
      <c r="E65" s="25">
        <f t="shared" si="1"/>
        <v>0.32446119480519675</v>
      </c>
      <c r="F65" s="25">
        <f t="shared" si="2"/>
        <v>49.236047771160564</v>
      </c>
      <c r="G65" s="37"/>
      <c r="H65" s="1"/>
      <c r="I65" s="1"/>
      <c r="J65" s="1"/>
      <c r="K65" s="1"/>
      <c r="L65" s="1"/>
      <c r="M65" s="1"/>
      <c r="N65" s="1"/>
    </row>
    <row r="66" spans="2:14" x14ac:dyDescent="0.25">
      <c r="B66" s="24">
        <v>62</v>
      </c>
      <c r="C66" s="25" t="s">
        <v>9</v>
      </c>
      <c r="D66" s="25">
        <f t="shared" si="0"/>
        <v>0.82595555007539534</v>
      </c>
      <c r="E66" s="25">
        <f t="shared" si="1"/>
        <v>0.32128523336315995</v>
      </c>
      <c r="F66" s="25">
        <f t="shared" si="2"/>
        <v>49.557333004523727</v>
      </c>
      <c r="G66" s="37"/>
      <c r="H66" s="1"/>
      <c r="I66" s="1"/>
      <c r="J66" s="1"/>
      <c r="K66" s="1"/>
      <c r="L66" s="1"/>
      <c r="M66" s="1"/>
      <c r="N66" s="1"/>
    </row>
    <row r="67" spans="2:14" x14ac:dyDescent="0.25">
      <c r="B67" s="24">
        <v>63</v>
      </c>
      <c r="C67" s="25" t="s">
        <v>9</v>
      </c>
      <c r="D67" s="25">
        <f t="shared" si="0"/>
        <v>0.83125873080878054</v>
      </c>
      <c r="E67" s="25">
        <f t="shared" si="1"/>
        <v>0.31819084400311226</v>
      </c>
      <c r="F67" s="25">
        <f t="shared" si="2"/>
        <v>49.875523848526839</v>
      </c>
      <c r="G67" s="37"/>
      <c r="H67" s="1"/>
      <c r="I67" s="1"/>
      <c r="J67" s="1"/>
      <c r="K67" s="1"/>
      <c r="L67" s="1"/>
      <c r="M67" s="1"/>
      <c r="N67" s="1"/>
    </row>
    <row r="68" spans="2:14" x14ac:dyDescent="0.25">
      <c r="B68" s="24">
        <v>64</v>
      </c>
      <c r="C68" s="25" t="s">
        <v>9</v>
      </c>
      <c r="D68" s="25">
        <f t="shared" si="0"/>
        <v>0.83651164207301854</v>
      </c>
      <c r="E68" s="25">
        <f t="shared" si="1"/>
        <v>0.3151746758542795</v>
      </c>
      <c r="F68" s="25">
        <f t="shared" si="2"/>
        <v>50.190698524381119</v>
      </c>
      <c r="G68" s="37"/>
      <c r="H68" s="1"/>
      <c r="I68" s="1"/>
      <c r="J68" s="1"/>
      <c r="K68" s="1"/>
      <c r="L68" s="1"/>
      <c r="M68" s="1"/>
      <c r="N68" s="1"/>
    </row>
    <row r="69" spans="2:14" x14ac:dyDescent="0.25">
      <c r="B69" s="24">
        <v>65</v>
      </c>
      <c r="C69" s="25" t="s">
        <v>9</v>
      </c>
      <c r="D69" s="25">
        <f t="shared" si="0"/>
        <v>0.84171553483431949</v>
      </c>
      <c r="E69" s="25">
        <f t="shared" si="1"/>
        <v>0.31223356567805727</v>
      </c>
      <c r="F69" s="25">
        <f t="shared" si="2"/>
        <v>50.502932090059176</v>
      </c>
      <c r="G69" s="37"/>
      <c r="H69" s="1"/>
      <c r="I69" s="1"/>
      <c r="J69" s="1"/>
      <c r="K69" s="1"/>
      <c r="L69" s="1"/>
      <c r="M69" s="1"/>
      <c r="N69" s="1"/>
    </row>
    <row r="70" spans="2:14" x14ac:dyDescent="0.25">
      <c r="B70" s="24">
        <v>66</v>
      </c>
      <c r="C70" s="25" t="s">
        <v>9</v>
      </c>
      <c r="D70" s="25">
        <f t="shared" ref="D70:D104" si="3">+(B70/$B$104)^$E$3</f>
        <v>0.84687161024512392</v>
      </c>
      <c r="E70" s="25">
        <f t="shared" ref="E70:E104" si="4">60*(((B70/$B$104)^$E$3)-((B70-1)/$B$104)^$E$3)</f>
        <v>0.30936452464826569</v>
      </c>
      <c r="F70" s="25">
        <f t="shared" si="2"/>
        <v>50.812296614707442</v>
      </c>
      <c r="G70" s="37"/>
      <c r="H70" s="1"/>
      <c r="I70" s="1"/>
      <c r="J70" s="1"/>
      <c r="K70" s="1"/>
      <c r="L70" s="1"/>
      <c r="M70" s="1"/>
      <c r="N70" s="1"/>
    </row>
    <row r="71" spans="2:14" x14ac:dyDescent="0.25">
      <c r="B71" s="24">
        <v>67</v>
      </c>
      <c r="C71" s="25" t="s">
        <v>9</v>
      </c>
      <c r="D71" s="25">
        <f t="shared" si="3"/>
        <v>0.85198102234926298</v>
      </c>
      <c r="E71" s="25">
        <f t="shared" si="4"/>
        <v>0.30656472624834397</v>
      </c>
      <c r="F71" s="25">
        <f t="shared" ref="F71:F104" si="5">+E71+F70</f>
        <v>51.118861340955789</v>
      </c>
      <c r="G71" s="37"/>
      <c r="H71" s="1"/>
      <c r="I71" s="1"/>
      <c r="J71" s="1"/>
      <c r="K71" s="1"/>
      <c r="L71" s="1"/>
      <c r="M71" s="1"/>
      <c r="N71" s="1"/>
    </row>
    <row r="72" spans="2:14" x14ac:dyDescent="0.25">
      <c r="B72" s="24">
        <v>68</v>
      </c>
      <c r="C72" s="25" t="s">
        <v>9</v>
      </c>
      <c r="D72" s="25">
        <f t="shared" si="3"/>
        <v>0.85704488060219064</v>
      </c>
      <c r="E72" s="25">
        <f t="shared" si="4"/>
        <v>0.30383149517565933</v>
      </c>
      <c r="F72" s="25">
        <f t="shared" si="5"/>
        <v>51.422692836131446</v>
      </c>
      <c r="G72" s="37"/>
      <c r="H72" s="1"/>
      <c r="I72" s="1"/>
      <c r="J72" s="1"/>
      <c r="K72" s="1"/>
      <c r="L72" s="1"/>
      <c r="M72" s="1"/>
      <c r="N72" s="1"/>
    </row>
    <row r="73" spans="2:14" x14ac:dyDescent="0.25">
      <c r="B73" s="24">
        <v>69</v>
      </c>
      <c r="C73" s="25" t="s">
        <v>9</v>
      </c>
      <c r="D73" s="25">
        <f t="shared" si="3"/>
        <v>0.86206425222145422</v>
      </c>
      <c r="E73" s="25">
        <f t="shared" si="4"/>
        <v>0.30116229715581477</v>
      </c>
      <c r="F73" s="25">
        <f t="shared" si="5"/>
        <v>51.723855133287259</v>
      </c>
      <c r="G73" s="37"/>
      <c r="H73" s="1"/>
      <c r="I73" s="1"/>
      <c r="J73" s="1"/>
      <c r="K73" s="1"/>
      <c r="L73" s="1"/>
      <c r="M73" s="1"/>
      <c r="N73" s="1"/>
    </row>
    <row r="74" spans="2:14" x14ac:dyDescent="0.25">
      <c r="B74" s="24">
        <v>70</v>
      </c>
      <c r="C74" s="25" t="s">
        <v>9</v>
      </c>
      <c r="D74" s="25">
        <f t="shared" si="3"/>
        <v>0.86704016438112341</v>
      </c>
      <c r="E74" s="25">
        <f t="shared" si="4"/>
        <v>0.29855472958015161</v>
      </c>
      <c r="F74" s="25">
        <f t="shared" si="5"/>
        <v>52.022409862867413</v>
      </c>
      <c r="G74" s="37"/>
      <c r="H74" s="1"/>
      <c r="I74" s="1"/>
      <c r="J74" s="1"/>
      <c r="K74" s="1"/>
      <c r="L74" s="1"/>
      <c r="M74" s="1"/>
      <c r="N74" s="1"/>
    </row>
    <row r="75" spans="2:14" x14ac:dyDescent="0.25">
      <c r="B75" s="24">
        <v>71</v>
      </c>
      <c r="C75" s="25" t="s">
        <v>9</v>
      </c>
      <c r="D75" s="25">
        <f t="shared" si="3"/>
        <v>0.87197360626260934</v>
      </c>
      <c r="E75" s="25">
        <f t="shared" si="4"/>
        <v>0.29600651288915536</v>
      </c>
      <c r="F75" s="25">
        <f t="shared" si="5"/>
        <v>52.31841637575657</v>
      </c>
      <c r="G75" s="37"/>
      <c r="H75" s="1"/>
      <c r="I75" s="1"/>
      <c r="J75" s="1"/>
      <c r="K75" s="1"/>
      <c r="L75" s="1"/>
      <c r="M75" s="1"/>
      <c r="N75" s="1"/>
    </row>
    <row r="76" spans="2:14" x14ac:dyDescent="0.25">
      <c r="B76" s="24">
        <v>72</v>
      </c>
      <c r="C76" s="25" t="s">
        <v>9</v>
      </c>
      <c r="D76" s="25">
        <f t="shared" si="3"/>
        <v>0.87686553097315523</v>
      </c>
      <c r="E76" s="25">
        <f t="shared" si="4"/>
        <v>0.29351548263275351</v>
      </c>
      <c r="F76" s="25">
        <f t="shared" si="5"/>
        <v>52.611931858389326</v>
      </c>
      <c r="G76" s="37"/>
      <c r="H76" s="1"/>
      <c r="I76" s="1"/>
      <c r="J76" s="1"/>
      <c r="K76" s="1"/>
      <c r="L76" s="1"/>
      <c r="M76" s="1"/>
      <c r="N76" s="1"/>
    </row>
    <row r="77" spans="2:14" x14ac:dyDescent="0.25">
      <c r="B77" s="24">
        <v>73</v>
      </c>
      <c r="C77" s="25" t="s">
        <v>9</v>
      </c>
      <c r="D77" s="25">
        <f t="shared" si="3"/>
        <v>0.88171685734224992</v>
      </c>
      <c r="E77" s="25">
        <f t="shared" si="4"/>
        <v>0.2910795821456813</v>
      </c>
      <c r="F77" s="25">
        <f t="shared" si="5"/>
        <v>52.90301144053501</v>
      </c>
      <c r="G77" s="37"/>
      <c r="H77" s="1"/>
      <c r="I77" s="1"/>
      <c r="J77" s="1"/>
      <c r="K77" s="1"/>
      <c r="L77" s="1"/>
      <c r="M77" s="1"/>
      <c r="N77" s="1"/>
    </row>
    <row r="78" spans="2:14" x14ac:dyDescent="0.25">
      <c r="B78" s="24">
        <v>74</v>
      </c>
      <c r="C78" s="25" t="s">
        <v>9</v>
      </c>
      <c r="D78" s="25">
        <f t="shared" si="3"/>
        <v>0.88652847160529169</v>
      </c>
      <c r="E78" s="25">
        <f t="shared" si="4"/>
        <v>0.28869685578250648</v>
      </c>
      <c r="F78" s="25">
        <f t="shared" si="5"/>
        <v>53.191708296317515</v>
      </c>
      <c r="G78" s="37"/>
      <c r="H78" s="1"/>
      <c r="I78" s="1"/>
      <c r="J78" s="1"/>
      <c r="K78" s="1"/>
      <c r="L78" s="1"/>
      <c r="M78" s="1"/>
      <c r="N78" s="1"/>
    </row>
    <row r="79" spans="2:14" x14ac:dyDescent="0.25">
      <c r="B79" s="24">
        <v>75</v>
      </c>
      <c r="C79" s="25" t="s">
        <v>9</v>
      </c>
      <c r="D79" s="25">
        <f t="shared" si="3"/>
        <v>0.89130122898300168</v>
      </c>
      <c r="E79" s="25">
        <f t="shared" si="4"/>
        <v>0.28636544266259945</v>
      </c>
      <c r="F79" s="25">
        <f t="shared" si="5"/>
        <v>53.478073738980115</v>
      </c>
      <c r="G79" s="37"/>
      <c r="H79" s="7">
        <f>+G45/100</f>
        <v>0.18</v>
      </c>
      <c r="I79" s="1"/>
      <c r="J79" s="1"/>
      <c r="K79" s="1"/>
      <c r="L79" s="1">
        <f>+H79/50</f>
        <v>3.5999999999999999E-3</v>
      </c>
      <c r="M79" s="1"/>
      <c r="N79" s="1">
        <f>+L79/$L$79</f>
        <v>1</v>
      </c>
    </row>
    <row r="80" spans="2:14" x14ac:dyDescent="0.25">
      <c r="B80" s="24">
        <v>76</v>
      </c>
      <c r="C80" s="25" t="s">
        <v>9</v>
      </c>
      <c r="D80" s="25">
        <f t="shared" si="3"/>
        <v>0.89603595516434087</v>
      </c>
      <c r="E80" s="25">
        <f t="shared" si="4"/>
        <v>0.2840835708803513</v>
      </c>
      <c r="F80" s="25">
        <f t="shared" si="5"/>
        <v>53.762157309860463</v>
      </c>
      <c r="G80" s="37"/>
      <c r="H80" s="1"/>
      <c r="I80" s="1"/>
      <c r="J80" s="1"/>
      <c r="K80" s="1"/>
      <c r="L80" s="1"/>
      <c r="M80" s="1"/>
      <c r="N80" s="1"/>
    </row>
    <row r="81" spans="2:14" x14ac:dyDescent="0.25">
      <c r="B81" s="24">
        <v>77</v>
      </c>
      <c r="C81" s="25" t="s">
        <v>9</v>
      </c>
      <c r="D81" s="25">
        <f t="shared" si="3"/>
        <v>0.90073344770001484</v>
      </c>
      <c r="E81" s="25">
        <f t="shared" si="4"/>
        <v>0.2818495521404385</v>
      </c>
      <c r="F81" s="25">
        <f t="shared" si="5"/>
        <v>54.044006862000899</v>
      </c>
      <c r="G81" s="37"/>
      <c r="H81" s="1"/>
      <c r="I81" s="1"/>
      <c r="J81" s="1"/>
      <c r="K81" s="1"/>
      <c r="L81" s="1"/>
      <c r="M81" s="1"/>
      <c r="N81" s="1"/>
    </row>
    <row r="82" spans="2:14" x14ac:dyDescent="0.25">
      <c r="B82" s="24">
        <v>78</v>
      </c>
      <c r="C82" s="25" t="s">
        <v>9</v>
      </c>
      <c r="D82" s="25">
        <f t="shared" si="3"/>
        <v>0.90539447731304334</v>
      </c>
      <c r="E82" s="25">
        <f t="shared" si="4"/>
        <v>0.27966177678171</v>
      </c>
      <c r="F82" s="25">
        <f t="shared" si="5"/>
        <v>54.323668638782607</v>
      </c>
      <c r="G82" s="37"/>
      <c r="H82" s="1"/>
      <c r="I82" s="1"/>
      <c r="J82" s="1"/>
      <c r="K82" s="1"/>
      <c r="L82" s="1"/>
      <c r="M82" s="1"/>
      <c r="N82" s="1"/>
    </row>
    <row r="83" spans="2:14" x14ac:dyDescent="0.25">
      <c r="B83" s="24">
        <v>79</v>
      </c>
      <c r="C83" s="25" t="s">
        <v>9</v>
      </c>
      <c r="D83" s="25">
        <f t="shared" si="3"/>
        <v>0.91001978913232728</v>
      </c>
      <c r="E83" s="25">
        <f t="shared" si="4"/>
        <v>0.27751870915703636</v>
      </c>
      <c r="F83" s="25">
        <f t="shared" si="5"/>
        <v>54.601187347939643</v>
      </c>
      <c r="G83" s="37"/>
      <c r="H83" s="1"/>
      <c r="I83" s="1"/>
      <c r="J83" s="1"/>
      <c r="K83" s="1"/>
      <c r="L83" s="1"/>
      <c r="M83" s="1"/>
      <c r="N83" s="1"/>
    </row>
    <row r="84" spans="2:14" x14ac:dyDescent="0.25">
      <c r="B84" s="24">
        <v>80</v>
      </c>
      <c r="C84" s="25" t="s">
        <v>9</v>
      </c>
      <c r="D84" s="25">
        <f t="shared" si="3"/>
        <v>0.91461010385465269</v>
      </c>
      <c r="E84" s="25">
        <f t="shared" si="4"/>
        <v>0.27541888333952436</v>
      </c>
      <c r="F84" s="25">
        <f t="shared" si="5"/>
        <v>54.876606231279169</v>
      </c>
      <c r="G84" s="37"/>
      <c r="H84" s="1"/>
      <c r="I84" s="1"/>
      <c r="J84" s="1"/>
      <c r="K84" s="1"/>
      <c r="L84" s="1"/>
      <c r="M84" s="1"/>
      <c r="N84" s="1"/>
    </row>
    <row r="85" spans="2:14" x14ac:dyDescent="0.25">
      <c r="B85" s="24">
        <v>81</v>
      </c>
      <c r="C85" s="25" t="s">
        <v>9</v>
      </c>
      <c r="D85" s="25">
        <f t="shared" si="3"/>
        <v>0.91916611884012156</v>
      </c>
      <c r="E85" s="25">
        <f t="shared" si="4"/>
        <v>0.27336089912813222</v>
      </c>
      <c r="F85" s="25">
        <f t="shared" si="5"/>
        <v>55.149967130407305</v>
      </c>
      <c r="G85" s="37"/>
      <c r="H85" s="1"/>
      <c r="I85" s="1"/>
      <c r="J85" s="1"/>
      <c r="K85" s="1"/>
      <c r="L85" s="1"/>
      <c r="M85" s="1"/>
      <c r="N85" s="1"/>
    </row>
    <row r="86" spans="2:14" x14ac:dyDescent="0.25">
      <c r="B86" s="24">
        <v>82</v>
      </c>
      <c r="C86" s="25" t="s">
        <v>9</v>
      </c>
      <c r="D86" s="25">
        <f t="shared" si="3"/>
        <v>0.92368850914559619</v>
      </c>
      <c r="E86" s="25">
        <f t="shared" si="4"/>
        <v>0.27134341832847797</v>
      </c>
      <c r="F86" s="25">
        <f t="shared" si="5"/>
        <v>55.421310548735782</v>
      </c>
      <c r="G86" s="37"/>
      <c r="H86" s="1"/>
      <c r="I86" s="1"/>
      <c r="J86" s="1"/>
      <c r="K86" s="1"/>
      <c r="L86" s="1"/>
      <c r="M86" s="1"/>
      <c r="N86" s="1"/>
    </row>
    <row r="87" spans="2:14" x14ac:dyDescent="0.25">
      <c r="B87" s="24">
        <v>83</v>
      </c>
      <c r="C87" s="25" t="s">
        <v>9</v>
      </c>
      <c r="D87" s="25">
        <f t="shared" si="3"/>
        <v>0.92817792850037573</v>
      </c>
      <c r="E87" s="25">
        <f t="shared" si="4"/>
        <v>0.26936516128677201</v>
      </c>
      <c r="F87" s="25">
        <f t="shared" si="5"/>
        <v>55.690675710022553</v>
      </c>
      <c r="G87" s="37"/>
      <c r="H87" s="1"/>
      <c r="I87" s="1"/>
      <c r="J87" s="1"/>
      <c r="K87" s="1"/>
      <c r="L87" s="1"/>
      <c r="M87" s="1"/>
      <c r="N87" s="1"/>
    </row>
    <row r="88" spans="2:14" x14ac:dyDescent="0.25">
      <c r="B88" s="24">
        <v>84</v>
      </c>
      <c r="C88" s="25" t="s">
        <v>9</v>
      </c>
      <c r="D88" s="25">
        <f t="shared" si="3"/>
        <v>0.93263501022798856</v>
      </c>
      <c r="E88" s="25">
        <f t="shared" si="4"/>
        <v>0.26742490365676996</v>
      </c>
      <c r="F88" s="25">
        <f t="shared" si="5"/>
        <v>55.958100613679321</v>
      </c>
      <c r="G88" s="37"/>
      <c r="H88" s="1"/>
      <c r="I88" s="1"/>
      <c r="J88" s="1"/>
      <c r="K88" s="1"/>
      <c r="L88" s="1"/>
      <c r="M88" s="1"/>
      <c r="N88" s="1"/>
    </row>
    <row r="89" spans="2:14" x14ac:dyDescent="0.25">
      <c r="B89" s="24">
        <v>85</v>
      </c>
      <c r="C89" s="25" t="s">
        <v>9</v>
      </c>
      <c r="D89" s="25">
        <f t="shared" si="3"/>
        <v>0.93706036811768023</v>
      </c>
      <c r="E89" s="25">
        <f t="shared" si="4"/>
        <v>0.26552147338150034</v>
      </c>
      <c r="F89" s="25">
        <f t="shared" si="5"/>
        <v>56.223622087060818</v>
      </c>
      <c r="G89" s="37"/>
      <c r="H89" s="1"/>
      <c r="I89" s="1"/>
      <c r="J89" s="1"/>
      <c r="K89" s="1"/>
      <c r="L89" s="1"/>
      <c r="M89" s="1"/>
      <c r="N89" s="1"/>
    </row>
    <row r="90" spans="2:14" x14ac:dyDescent="0.25">
      <c r="B90" s="24">
        <v>86</v>
      </c>
      <c r="C90" s="25" t="s">
        <v>9</v>
      </c>
      <c r="D90" s="25">
        <f t="shared" si="3"/>
        <v>0.94145459724890013</v>
      </c>
      <c r="E90" s="25">
        <f t="shared" si="4"/>
        <v>0.26365374787319373</v>
      </c>
      <c r="F90" s="25">
        <f t="shared" si="5"/>
        <v>56.48727583493401</v>
      </c>
      <c r="G90" s="37"/>
      <c r="H90" s="1"/>
      <c r="I90" s="1"/>
      <c r="J90" s="1"/>
      <c r="K90" s="1"/>
      <c r="L90" s="1"/>
      <c r="M90" s="1"/>
      <c r="N90" s="1"/>
    </row>
    <row r="91" spans="2:14" x14ac:dyDescent="0.25">
      <c r="B91" s="24">
        <v>87</v>
      </c>
      <c r="C91" s="25" t="s">
        <v>9</v>
      </c>
      <c r="D91" s="25">
        <f t="shared" si="3"/>
        <v>0.94581827477183755</v>
      </c>
      <c r="E91" s="25">
        <f t="shared" si="4"/>
        <v>0.26182065137624555</v>
      </c>
      <c r="F91" s="25">
        <f t="shared" si="5"/>
        <v>56.749096486310258</v>
      </c>
      <c r="G91" s="37"/>
      <c r="H91" s="1"/>
      <c r="I91" s="1"/>
      <c r="J91" s="1"/>
      <c r="K91" s="1"/>
      <c r="L91" s="1"/>
      <c r="M91" s="1"/>
      <c r="N91" s="1"/>
    </row>
    <row r="92" spans="2:14" x14ac:dyDescent="0.25">
      <c r="B92" s="24">
        <v>88</v>
      </c>
      <c r="C92" s="25" t="s">
        <v>9</v>
      </c>
      <c r="D92" s="25">
        <f t="shared" si="3"/>
        <v>0.95015196064682517</v>
      </c>
      <c r="E92" s="25">
        <f t="shared" si="4"/>
        <v>0.26002115249925684</v>
      </c>
      <c r="F92" s="25">
        <f t="shared" si="5"/>
        <v>57.009117638809514</v>
      </c>
      <c r="G92" s="37"/>
      <c r="H92" s="1"/>
      <c r="I92" s="1"/>
      <c r="J92" s="1"/>
      <c r="K92" s="1"/>
      <c r="L92" s="1"/>
      <c r="M92" s="1"/>
      <c r="N92" s="1"/>
    </row>
    <row r="93" spans="2:14" x14ac:dyDescent="0.25">
      <c r="B93" s="24">
        <v>89</v>
      </c>
      <c r="C93" s="25" t="s">
        <v>9</v>
      </c>
      <c r="D93" s="25">
        <f t="shared" si="3"/>
        <v>0.95445619834522089</v>
      </c>
      <c r="E93" s="25">
        <f t="shared" si="4"/>
        <v>0.25825426190374312</v>
      </c>
      <c r="F93" s="25">
        <f t="shared" si="5"/>
        <v>57.267371900713258</v>
      </c>
      <c r="G93" s="37"/>
      <c r="H93" s="1"/>
      <c r="I93" s="1"/>
      <c r="J93" s="1"/>
      <c r="K93" s="1"/>
      <c r="L93" s="1"/>
      <c r="M93" s="1"/>
      <c r="N93" s="1"/>
    </row>
    <row r="94" spans="2:14" x14ac:dyDescent="0.25">
      <c r="B94" s="24">
        <v>90</v>
      </c>
      <c r="C94" s="25" t="s">
        <v>9</v>
      </c>
      <c r="D94" s="25">
        <f t="shared" si="3"/>
        <v>0.95873151551418268</v>
      </c>
      <c r="E94" s="25">
        <f t="shared" si="4"/>
        <v>0.25651903013770738</v>
      </c>
      <c r="F94" s="25">
        <f t="shared" si="5"/>
        <v>57.523890930850968</v>
      </c>
      <c r="G94" s="37"/>
      <c r="H94" s="1"/>
      <c r="I94" s="1"/>
      <c r="J94" s="1"/>
      <c r="K94" s="1"/>
      <c r="L94" s="1"/>
      <c r="M94" s="1"/>
      <c r="N94" s="1"/>
    </row>
    <row r="95" spans="2:14" x14ac:dyDescent="0.25">
      <c r="B95" s="24">
        <v>91</v>
      </c>
      <c r="C95" s="25" t="s">
        <v>9</v>
      </c>
      <c r="D95" s="25">
        <f t="shared" si="3"/>
        <v>0.96297842460757588</v>
      </c>
      <c r="E95" s="25">
        <f t="shared" si="4"/>
        <v>0.25481454560359218</v>
      </c>
      <c r="F95" s="25">
        <f t="shared" si="5"/>
        <v>57.778705476454562</v>
      </c>
      <c r="G95" s="37"/>
      <c r="H95" s="1"/>
      <c r="I95" s="1"/>
      <c r="J95" s="1"/>
      <c r="K95" s="1"/>
      <c r="L95" s="1"/>
      <c r="M95" s="1"/>
      <c r="N95" s="1"/>
    </row>
    <row r="96" spans="2:14" x14ac:dyDescent="0.25">
      <c r="B96" s="24">
        <v>92</v>
      </c>
      <c r="C96" s="25" t="s">
        <v>9</v>
      </c>
      <c r="D96" s="25">
        <f t="shared" si="3"/>
        <v>0.96719742348509086</v>
      </c>
      <c r="E96" s="25">
        <f t="shared" si="4"/>
        <v>0.25313993265089874</v>
      </c>
      <c r="F96" s="25">
        <f t="shared" si="5"/>
        <v>58.031845409105458</v>
      </c>
      <c r="G96" s="37"/>
      <c r="H96" s="1"/>
      <c r="I96" s="1"/>
      <c r="J96" s="1"/>
      <c r="K96" s="1"/>
      <c r="L96" s="1"/>
      <c r="M96" s="1"/>
      <c r="N96" s="1"/>
    </row>
    <row r="97" spans="2:14" x14ac:dyDescent="0.25">
      <c r="B97" s="24">
        <v>93</v>
      </c>
      <c r="C97" s="25" t="s">
        <v>9</v>
      </c>
      <c r="D97" s="25">
        <f t="shared" si="3"/>
        <v>0.97138899598150008</v>
      </c>
      <c r="E97" s="25">
        <f t="shared" si="4"/>
        <v>0.25149434978455343</v>
      </c>
      <c r="F97" s="25">
        <f t="shared" si="5"/>
        <v>58.283339758890008</v>
      </c>
      <c r="G97" s="37"/>
      <c r="H97" s="1"/>
      <c r="I97" s="1"/>
      <c r="J97" s="1"/>
      <c r="K97" s="1"/>
      <c r="L97" s="1"/>
      <c r="M97" s="1"/>
      <c r="N97" s="1"/>
    </row>
    <row r="98" spans="2:14" x14ac:dyDescent="0.25">
      <c r="B98" s="24">
        <v>94</v>
      </c>
      <c r="C98" s="25" t="s">
        <v>9</v>
      </c>
      <c r="D98" s="25">
        <f t="shared" si="3"/>
        <v>0.97555361244784633</v>
      </c>
      <c r="E98" s="25">
        <f t="shared" si="4"/>
        <v>0.24987698798077496</v>
      </c>
      <c r="F98" s="25">
        <f t="shared" si="5"/>
        <v>58.533216746870785</v>
      </c>
      <c r="G98" s="37"/>
      <c r="H98" s="1"/>
      <c r="I98" s="1"/>
      <c r="J98" s="1"/>
      <c r="K98" s="1"/>
      <c r="L98" s="1"/>
      <c r="M98" s="1"/>
      <c r="N98" s="1"/>
    </row>
    <row r="99" spans="2:14" x14ac:dyDescent="0.25">
      <c r="B99" s="24">
        <v>95</v>
      </c>
      <c r="C99" s="25" t="s">
        <v>9</v>
      </c>
      <c r="D99" s="25">
        <f t="shared" si="3"/>
        <v>0.9796917302662298</v>
      </c>
      <c r="E99" s="25">
        <f t="shared" si="4"/>
        <v>0.24828706910300813</v>
      </c>
      <c r="F99" s="25">
        <f t="shared" si="5"/>
        <v>58.781503815973792</v>
      </c>
      <c r="G99" s="37"/>
      <c r="H99" s="1"/>
      <c r="I99" s="1"/>
      <c r="J99" s="1"/>
      <c r="K99" s="1"/>
      <c r="L99" s="1"/>
      <c r="M99" s="1"/>
      <c r="N99" s="1"/>
    </row>
    <row r="100" spans="2:14" x14ac:dyDescent="0.25">
      <c r="B100" s="24">
        <v>96</v>
      </c>
      <c r="C100" s="25" t="s">
        <v>9</v>
      </c>
      <c r="D100" s="25">
        <f t="shared" si="3"/>
        <v>0.9838037943397453</v>
      </c>
      <c r="E100" s="25">
        <f t="shared" si="4"/>
        <v>0.24672384441092987</v>
      </c>
      <c r="F100" s="25">
        <f t="shared" si="5"/>
        <v>59.028227660384722</v>
      </c>
      <c r="G100" s="37"/>
      <c r="H100" s="1"/>
      <c r="I100" s="1"/>
      <c r="J100" s="1"/>
      <c r="K100" s="1"/>
      <c r="L100" s="1"/>
      <c r="M100" s="1"/>
      <c r="N100" s="1"/>
    </row>
    <row r="101" spans="2:14" x14ac:dyDescent="0.25">
      <c r="B101" s="24">
        <v>97</v>
      </c>
      <c r="C101" s="25" t="s">
        <v>9</v>
      </c>
      <c r="D101" s="25">
        <f t="shared" si="3"/>
        <v>0.98789023755901428</v>
      </c>
      <c r="E101" s="25">
        <f t="shared" si="4"/>
        <v>0.24518659315613922</v>
      </c>
      <c r="F101" s="25">
        <f t="shared" si="5"/>
        <v>59.273414253540864</v>
      </c>
      <c r="G101" s="37"/>
      <c r="H101" s="1"/>
      <c r="I101" s="1"/>
      <c r="J101" s="1"/>
      <c r="K101" s="1"/>
      <c r="L101" s="1"/>
      <c r="M101" s="1"/>
      <c r="N101" s="1"/>
    </row>
    <row r="102" spans="2:14" x14ac:dyDescent="0.25">
      <c r="B102" s="24">
        <v>98</v>
      </c>
      <c r="C102" s="25" t="s">
        <v>9</v>
      </c>
      <c r="D102" s="25">
        <f t="shared" si="3"/>
        <v>0.99195148124665999</v>
      </c>
      <c r="E102" s="25">
        <f t="shared" si="4"/>
        <v>0.24367462125874262</v>
      </c>
      <c r="F102" s="25">
        <f t="shared" si="5"/>
        <v>59.517088874799605</v>
      </c>
      <c r="G102" s="37"/>
      <c r="H102" s="1"/>
      <c r="I102" s="1"/>
      <c r="J102" s="1"/>
      <c r="K102" s="1"/>
      <c r="L102" s="1"/>
      <c r="M102" s="1"/>
      <c r="N102" s="1"/>
    </row>
    <row r="103" spans="2:14" x14ac:dyDescent="0.25">
      <c r="B103" s="24">
        <v>99</v>
      </c>
      <c r="C103" s="25" t="s">
        <v>9</v>
      </c>
      <c r="D103" s="25">
        <f t="shared" si="3"/>
        <v>0.99598793558098164</v>
      </c>
      <c r="E103" s="25">
        <f t="shared" si="4"/>
        <v>0.24218726005929891</v>
      </c>
      <c r="F103" s="25">
        <f t="shared" si="5"/>
        <v>59.759276134858901</v>
      </c>
      <c r="G103" s="37"/>
      <c r="H103" s="1"/>
      <c r="I103" s="1"/>
      <c r="J103" s="1"/>
      <c r="K103" s="1"/>
      <c r="L103" s="1"/>
      <c r="M103" s="1"/>
      <c r="N103" s="1"/>
    </row>
    <row r="104" spans="2:14" x14ac:dyDescent="0.25">
      <c r="B104" s="24">
        <v>100</v>
      </c>
      <c r="C104" s="25" t="s">
        <v>9</v>
      </c>
      <c r="D104" s="25">
        <f t="shared" si="3"/>
        <v>1</v>
      </c>
      <c r="E104" s="25">
        <f t="shared" si="4"/>
        <v>0.24072386514110145</v>
      </c>
      <c r="F104" s="25">
        <f t="shared" si="5"/>
        <v>60</v>
      </c>
      <c r="G104" s="38"/>
      <c r="H104" s="1"/>
      <c r="I104" s="1"/>
      <c r="J104" s="1"/>
      <c r="K104" s="1"/>
      <c r="L104" s="1"/>
      <c r="M104" s="1"/>
      <c r="N104" s="1"/>
    </row>
    <row r="105" spans="2:14" x14ac:dyDescent="0.25">
      <c r="B105" s="1"/>
      <c r="C105" s="1"/>
      <c r="D105" s="1"/>
      <c r="E105" s="1"/>
      <c r="F105" s="1"/>
      <c r="G105" s="6">
        <f>+G5+G45+G25</f>
        <v>60</v>
      </c>
      <c r="H105" s="1"/>
      <c r="I105" s="1"/>
      <c r="J105" s="1"/>
      <c r="K105" s="1"/>
      <c r="L105" s="1"/>
      <c r="M105" s="1"/>
      <c r="N105" s="1"/>
    </row>
    <row r="106" spans="2:14" x14ac:dyDescent="0.25">
      <c r="B106" s="1"/>
      <c r="C106" s="1"/>
      <c r="D106" s="1"/>
      <c r="E106" s="1"/>
      <c r="F106" s="1"/>
      <c r="G106" s="10"/>
      <c r="H106" s="1"/>
      <c r="I106" s="1"/>
      <c r="J106" s="1"/>
      <c r="K106" s="1"/>
      <c r="L106" s="1"/>
      <c r="M106" s="1"/>
      <c r="N106" s="1"/>
    </row>
    <row r="108" spans="2:14" x14ac:dyDescent="0.25">
      <c r="B108" s="1"/>
      <c r="C108" s="1"/>
      <c r="D108" s="2" t="s">
        <v>0</v>
      </c>
      <c r="E108" s="2">
        <v>0.4</v>
      </c>
      <c r="F108" s="1"/>
      <c r="G108" s="1"/>
      <c r="H108" s="1"/>
      <c r="I108" s="1"/>
      <c r="J108" s="1"/>
      <c r="K108" s="1"/>
      <c r="L108" s="1"/>
      <c r="M108" s="1"/>
      <c r="N108" s="1"/>
    </row>
    <row r="109" spans="2:14" ht="60" x14ac:dyDescent="0.25">
      <c r="B109" s="3" t="s">
        <v>1</v>
      </c>
      <c r="C109" s="3" t="s">
        <v>2</v>
      </c>
      <c r="D109" s="3" t="s">
        <v>3</v>
      </c>
      <c r="E109" s="3" t="s">
        <v>4</v>
      </c>
      <c r="F109" s="3" t="s">
        <v>5</v>
      </c>
      <c r="G109" s="3" t="s">
        <v>6</v>
      </c>
      <c r="H109" s="1"/>
      <c r="I109" s="1"/>
      <c r="J109" s="4">
        <f>15*0.5</f>
        <v>7.5</v>
      </c>
      <c r="K109" s="1"/>
      <c r="L109" s="1"/>
      <c r="M109" s="1"/>
      <c r="N109" s="1"/>
    </row>
    <row r="110" spans="2:14" x14ac:dyDescent="0.25">
      <c r="B110" s="5">
        <v>1</v>
      </c>
      <c r="C110" s="5" t="s">
        <v>7</v>
      </c>
      <c r="D110" s="6">
        <f>+(B110/$B$209)^$E$108</f>
        <v>0.15848931924611137</v>
      </c>
      <c r="E110" s="6">
        <f>60*(((B110/$B$209)^$E$108)-((B110-1)/$B$209)^$E$108)</f>
        <v>9.5093591547666829</v>
      </c>
      <c r="F110" s="6">
        <f>+E110</f>
        <v>9.5093591547666829</v>
      </c>
      <c r="G110" s="30">
        <v>32</v>
      </c>
      <c r="H110" s="1"/>
      <c r="I110" s="1"/>
      <c r="J110" s="1"/>
      <c r="K110" s="1"/>
      <c r="L110" s="1"/>
      <c r="M110" s="1"/>
      <c r="N110" s="1"/>
    </row>
    <row r="111" spans="2:14" x14ac:dyDescent="0.25">
      <c r="B111" s="5">
        <v>2</v>
      </c>
      <c r="C111" s="5" t="s">
        <v>7</v>
      </c>
      <c r="D111" s="6">
        <f t="shared" ref="D111:D174" si="6">+(B111/$B$209)^$E$108</f>
        <v>0.20912791051825463</v>
      </c>
      <c r="E111" s="6">
        <f t="shared" ref="E111:E174" si="7">60*(((B111/$B$209)^$E$108)-((B111-1)/$B$209)^$E$108)</f>
        <v>3.038315476328596</v>
      </c>
      <c r="F111" s="6">
        <f>+E111+F110</f>
        <v>12.54767463109528</v>
      </c>
      <c r="G111" s="31"/>
      <c r="H111" s="1"/>
      <c r="I111" s="1"/>
      <c r="J111" s="1"/>
      <c r="K111" s="1"/>
      <c r="L111" s="1"/>
      <c r="M111" s="1"/>
      <c r="N111" s="1"/>
    </row>
    <row r="112" spans="2:14" x14ac:dyDescent="0.25">
      <c r="B112" s="5">
        <v>3</v>
      </c>
      <c r="C112" s="5" t="s">
        <v>7</v>
      </c>
      <c r="D112" s="6">
        <f t="shared" si="6"/>
        <v>0.24595094858493632</v>
      </c>
      <c r="E112" s="6">
        <f t="shared" si="7"/>
        <v>2.2093822840009016</v>
      </c>
      <c r="F112" s="6">
        <f t="shared" ref="F112:F175" si="8">+E112+F111</f>
        <v>14.757056915096182</v>
      </c>
      <c r="G112" s="31"/>
      <c r="H112" s="7">
        <f>+G110/50</f>
        <v>0.64</v>
      </c>
      <c r="I112" s="1"/>
      <c r="J112" s="1"/>
      <c r="K112" s="1"/>
      <c r="L112" s="1">
        <f>+H112/20</f>
        <v>3.2000000000000001E-2</v>
      </c>
      <c r="M112" s="1"/>
      <c r="N112" s="1">
        <f>+L112/$L$184</f>
        <v>5.333333333333333</v>
      </c>
    </row>
    <row r="113" spans="2:14" x14ac:dyDescent="0.25">
      <c r="B113" s="5">
        <v>4</v>
      </c>
      <c r="C113" s="5" t="s">
        <v>7</v>
      </c>
      <c r="D113" s="6">
        <f t="shared" si="6"/>
        <v>0.27594593229224296</v>
      </c>
      <c r="E113" s="6">
        <f t="shared" si="7"/>
        <v>1.799699022438398</v>
      </c>
      <c r="F113" s="6">
        <f t="shared" si="8"/>
        <v>16.556755937534579</v>
      </c>
      <c r="G113" s="31"/>
      <c r="H113" s="7"/>
      <c r="I113" s="1"/>
      <c r="J113" s="1"/>
      <c r="K113" s="1"/>
      <c r="L113" s="1"/>
      <c r="M113" s="1"/>
      <c r="N113" s="1"/>
    </row>
    <row r="114" spans="2:14" x14ac:dyDescent="0.25">
      <c r="B114" s="5">
        <v>5</v>
      </c>
      <c r="C114" s="5" t="s">
        <v>7</v>
      </c>
      <c r="D114" s="6">
        <f t="shared" si="6"/>
        <v>0.30170881682725814</v>
      </c>
      <c r="E114" s="6">
        <f t="shared" si="7"/>
        <v>1.5457730721009111</v>
      </c>
      <c r="F114" s="6">
        <f t="shared" si="8"/>
        <v>18.102529009635489</v>
      </c>
      <c r="G114" s="31"/>
      <c r="H114" s="7"/>
      <c r="I114" s="1"/>
      <c r="J114" s="1"/>
      <c r="K114" s="1"/>
      <c r="L114" s="1"/>
      <c r="M114" s="1"/>
      <c r="N114" s="1"/>
    </row>
    <row r="115" spans="2:14" x14ac:dyDescent="0.25">
      <c r="B115" s="5">
        <v>6</v>
      </c>
      <c r="C115" s="5" t="s">
        <v>7</v>
      </c>
      <c r="D115" s="6">
        <f t="shared" si="6"/>
        <v>0.32453422231992085</v>
      </c>
      <c r="E115" s="6">
        <f t="shared" si="7"/>
        <v>1.3695243295597626</v>
      </c>
      <c r="F115" s="6">
        <f t="shared" si="8"/>
        <v>19.472053339195252</v>
      </c>
      <c r="G115" s="31"/>
      <c r="H115" s="7"/>
      <c r="I115" s="1"/>
      <c r="J115" s="1"/>
      <c r="K115" s="1"/>
      <c r="L115" s="1"/>
      <c r="M115" s="1"/>
      <c r="N115" s="1"/>
    </row>
    <row r="116" spans="2:14" x14ac:dyDescent="0.25">
      <c r="B116" s="5">
        <v>7</v>
      </c>
      <c r="C116" s="5" t="s">
        <v>7</v>
      </c>
      <c r="D116" s="6">
        <f t="shared" si="6"/>
        <v>0.3451749065980082</v>
      </c>
      <c r="E116" s="6">
        <f t="shared" si="7"/>
        <v>1.2384410566852411</v>
      </c>
      <c r="F116" s="6">
        <f t="shared" si="8"/>
        <v>20.710494395880492</v>
      </c>
      <c r="G116" s="31"/>
      <c r="H116" s="7"/>
      <c r="I116" s="1"/>
      <c r="J116" s="1"/>
      <c r="K116" s="1"/>
      <c r="L116" s="1"/>
      <c r="M116" s="1"/>
      <c r="N116" s="1"/>
    </row>
    <row r="117" spans="2:14" x14ac:dyDescent="0.25">
      <c r="B117" s="5">
        <v>8</v>
      </c>
      <c r="C117" s="5" t="s">
        <v>7</v>
      </c>
      <c r="D117" s="6">
        <f t="shared" si="6"/>
        <v>0.36411284060521604</v>
      </c>
      <c r="E117" s="6">
        <f t="shared" si="7"/>
        <v>1.1362760404324701</v>
      </c>
      <c r="F117" s="6">
        <f t="shared" si="8"/>
        <v>21.846770436312962</v>
      </c>
      <c r="G117" s="31"/>
    </row>
    <row r="118" spans="2:14" x14ac:dyDescent="0.25">
      <c r="B118" s="5">
        <v>9</v>
      </c>
      <c r="C118" s="5" t="s">
        <v>7</v>
      </c>
      <c r="D118" s="6">
        <f t="shared" si="6"/>
        <v>0.38167789096181753</v>
      </c>
      <c r="E118" s="6">
        <f t="shared" si="7"/>
        <v>1.0539030213960898</v>
      </c>
      <c r="F118" s="6">
        <f t="shared" si="8"/>
        <v>22.90067345770905</v>
      </c>
      <c r="G118" s="31"/>
    </row>
    <row r="119" spans="2:14" x14ac:dyDescent="0.25">
      <c r="B119" s="5">
        <v>10</v>
      </c>
      <c r="C119" s="5" t="s">
        <v>7</v>
      </c>
      <c r="D119" s="6">
        <f t="shared" si="6"/>
        <v>0.39810717055349726</v>
      </c>
      <c r="E119" s="6">
        <f t="shared" si="7"/>
        <v>0.98575677550078344</v>
      </c>
      <c r="F119" s="6">
        <f t="shared" si="8"/>
        <v>23.886430233209833</v>
      </c>
      <c r="G119" s="31"/>
    </row>
    <row r="120" spans="2:14" x14ac:dyDescent="0.25">
      <c r="B120" s="5">
        <v>11</v>
      </c>
      <c r="C120" s="5" t="s">
        <v>7</v>
      </c>
      <c r="D120" s="6">
        <f t="shared" si="6"/>
        <v>0.41357766227900522</v>
      </c>
      <c r="E120" s="6">
        <f t="shared" si="7"/>
        <v>0.92822950353047773</v>
      </c>
      <c r="F120" s="6">
        <f t="shared" si="8"/>
        <v>24.81465973674031</v>
      </c>
      <c r="G120" s="31"/>
    </row>
    <row r="121" spans="2:14" x14ac:dyDescent="0.25">
      <c r="B121" s="5">
        <v>12</v>
      </c>
      <c r="C121" s="5" t="s">
        <v>7</v>
      </c>
      <c r="D121" s="6">
        <f t="shared" si="6"/>
        <v>0.42822547366766478</v>
      </c>
      <c r="E121" s="6">
        <f t="shared" si="7"/>
        <v>0.87886868331957357</v>
      </c>
      <c r="F121" s="6">
        <f t="shared" si="8"/>
        <v>25.693528420059884</v>
      </c>
      <c r="G121" s="31"/>
    </row>
    <row r="122" spans="2:14" x14ac:dyDescent="0.25">
      <c r="B122" s="5">
        <v>13</v>
      </c>
      <c r="C122" s="5" t="s">
        <v>7</v>
      </c>
      <c r="D122" s="6">
        <f t="shared" si="6"/>
        <v>0.44215785112818556</v>
      </c>
      <c r="E122" s="6">
        <f t="shared" si="7"/>
        <v>0.83594264763124704</v>
      </c>
      <c r="F122" s="6">
        <f t="shared" si="8"/>
        <v>26.52947106769113</v>
      </c>
      <c r="G122" s="31"/>
    </row>
    <row r="123" spans="2:14" x14ac:dyDescent="0.25">
      <c r="B123" s="5">
        <v>14</v>
      </c>
      <c r="C123" s="5" t="s">
        <v>7</v>
      </c>
      <c r="D123" s="6">
        <f t="shared" si="6"/>
        <v>0.45546101985636672</v>
      </c>
      <c r="E123" s="6">
        <f t="shared" si="7"/>
        <v>0.7981901236908695</v>
      </c>
      <c r="F123" s="6">
        <f t="shared" si="8"/>
        <v>27.327661191381999</v>
      </c>
      <c r="G123" s="31"/>
    </row>
    <row r="124" spans="2:14" x14ac:dyDescent="0.25">
      <c r="B124" s="5">
        <v>15</v>
      </c>
      <c r="C124" s="5" t="s">
        <v>7</v>
      </c>
      <c r="D124" s="6">
        <f t="shared" si="6"/>
        <v>0.46820549200462053</v>
      </c>
      <c r="E124" s="6">
        <f t="shared" si="7"/>
        <v>0.76466832889522829</v>
      </c>
      <c r="F124" s="6">
        <f t="shared" si="8"/>
        <v>28.092329520277229</v>
      </c>
      <c r="G124" s="31"/>
    </row>
    <row r="125" spans="2:14" x14ac:dyDescent="0.25">
      <c r="B125" s="5">
        <v>16</v>
      </c>
      <c r="C125" s="5" t="s">
        <v>7</v>
      </c>
      <c r="D125" s="6">
        <f t="shared" si="6"/>
        <v>0.48044977359257246</v>
      </c>
      <c r="E125" s="6">
        <f t="shared" si="7"/>
        <v>0.73465689527711597</v>
      </c>
      <c r="F125" s="6">
        <f t="shared" si="8"/>
        <v>28.826986415554344</v>
      </c>
      <c r="G125" s="31"/>
      <c r="H125" s="1"/>
      <c r="I125" s="1"/>
      <c r="J125" s="1"/>
      <c r="K125" s="1"/>
      <c r="L125" s="1"/>
      <c r="M125" s="1"/>
      <c r="N125" s="1"/>
    </row>
    <row r="126" spans="2:14" x14ac:dyDescent="0.25">
      <c r="B126" s="5">
        <v>17</v>
      </c>
      <c r="C126" s="5" t="s">
        <v>7</v>
      </c>
      <c r="D126" s="6">
        <f t="shared" si="6"/>
        <v>0.49224302225318328</v>
      </c>
      <c r="E126" s="6">
        <f t="shared" si="7"/>
        <v>0.70759491963664933</v>
      </c>
      <c r="F126" s="6">
        <f t="shared" si="8"/>
        <v>29.534581335190992</v>
      </c>
      <c r="G126" s="31"/>
      <c r="H126" s="1"/>
      <c r="I126" s="1"/>
      <c r="J126" s="1"/>
      <c r="K126" s="1"/>
      <c r="L126" s="1"/>
      <c r="M126" s="1"/>
      <c r="N126" s="1"/>
    </row>
    <row r="127" spans="2:14" x14ac:dyDescent="0.25">
      <c r="B127" s="5">
        <v>18</v>
      </c>
      <c r="C127" s="5" t="s">
        <v>7</v>
      </c>
      <c r="D127" s="6">
        <f t="shared" si="6"/>
        <v>0.50362699649123255</v>
      </c>
      <c r="E127" s="6">
        <f t="shared" si="7"/>
        <v>0.68303845428295595</v>
      </c>
      <c r="F127" s="6">
        <f t="shared" si="8"/>
        <v>30.21761978947395</v>
      </c>
      <c r="G127" s="31"/>
      <c r="H127" s="1"/>
      <c r="I127" s="1"/>
      <c r="J127" s="1"/>
      <c r="K127" s="1"/>
      <c r="L127" s="1"/>
      <c r="M127" s="1"/>
      <c r="N127" s="1"/>
    </row>
    <row r="128" spans="2:14" x14ac:dyDescent="0.25">
      <c r="B128" s="5">
        <v>19</v>
      </c>
      <c r="C128" s="5" t="s">
        <v>7</v>
      </c>
      <c r="D128" s="6">
        <f t="shared" si="6"/>
        <v>0.51463751385773771</v>
      </c>
      <c r="E128" s="6">
        <f t="shared" si="7"/>
        <v>0.66063104199030942</v>
      </c>
      <c r="F128" s="6">
        <f t="shared" si="8"/>
        <v>30.878250831464261</v>
      </c>
      <c r="G128" s="31"/>
      <c r="H128" s="1"/>
      <c r="I128" s="1"/>
      <c r="J128" s="1"/>
      <c r="K128" s="1"/>
      <c r="L128" s="1"/>
      <c r="M128" s="1"/>
      <c r="N128" s="1"/>
    </row>
    <row r="129" spans="2:14" x14ac:dyDescent="0.25">
      <c r="B129" s="5">
        <v>20</v>
      </c>
      <c r="C129" s="5" t="s">
        <v>7</v>
      </c>
      <c r="D129" s="6">
        <f t="shared" si="6"/>
        <v>0.52530556088075342</v>
      </c>
      <c r="E129" s="6">
        <f t="shared" si="7"/>
        <v>0.64008282138094286</v>
      </c>
      <c r="F129" s="6">
        <f t="shared" si="8"/>
        <v>31.518333652845204</v>
      </c>
      <c r="G129" s="32"/>
      <c r="H129" s="1"/>
      <c r="I129" s="1"/>
      <c r="J129" s="1"/>
      <c r="K129" s="1"/>
      <c r="L129" s="1"/>
      <c r="M129" s="1"/>
      <c r="N129" s="1"/>
    </row>
    <row r="130" spans="2:14" x14ac:dyDescent="0.25">
      <c r="B130" s="8">
        <v>21</v>
      </c>
      <c r="C130" s="9" t="s">
        <v>8</v>
      </c>
      <c r="D130" s="9">
        <f t="shared" si="6"/>
        <v>0.53565815103076664</v>
      </c>
      <c r="E130" s="6">
        <f t="shared" si="7"/>
        <v>0.62115540900079314</v>
      </c>
      <c r="F130" s="9">
        <f t="shared" si="8"/>
        <v>32.139489061846</v>
      </c>
      <c r="G130" s="33">
        <f>45-G110</f>
        <v>13</v>
      </c>
      <c r="H130" s="1"/>
      <c r="I130" s="1"/>
      <c r="J130" s="1"/>
      <c r="K130" s="1"/>
      <c r="L130" s="1"/>
      <c r="M130" s="1"/>
      <c r="N130" s="1"/>
    </row>
    <row r="131" spans="2:14" x14ac:dyDescent="0.25">
      <c r="B131" s="8">
        <v>22</v>
      </c>
      <c r="C131" s="9" t="s">
        <v>8</v>
      </c>
      <c r="D131" s="9">
        <f t="shared" si="6"/>
        <v>0.54571899709610783</v>
      </c>
      <c r="E131" s="6">
        <f t="shared" si="7"/>
        <v>0.60365076392047134</v>
      </c>
      <c r="F131" s="9">
        <f t="shared" si="8"/>
        <v>32.74313982576647</v>
      </c>
      <c r="G131" s="34"/>
      <c r="H131" s="1"/>
      <c r="I131" s="1"/>
      <c r="J131" s="1"/>
      <c r="K131" s="1"/>
      <c r="L131" s="1"/>
      <c r="M131" s="1"/>
      <c r="N131" s="1"/>
    </row>
    <row r="132" spans="2:14" x14ac:dyDescent="0.25">
      <c r="B132" s="8">
        <v>23</v>
      </c>
      <c r="C132" s="9" t="s">
        <v>8</v>
      </c>
      <c r="D132" s="9">
        <f t="shared" si="6"/>
        <v>0.55550904465734718</v>
      </c>
      <c r="E132" s="6">
        <f t="shared" si="7"/>
        <v>0.5874028536743614</v>
      </c>
      <c r="F132" s="9">
        <f t="shared" si="8"/>
        <v>33.330542679440832</v>
      </c>
      <c r="G132" s="34"/>
      <c r="H132" s="1"/>
      <c r="I132" s="1"/>
      <c r="J132" s="1"/>
      <c r="K132" s="1"/>
      <c r="L132" s="1"/>
      <c r="M132" s="1"/>
      <c r="N132" s="1"/>
    </row>
    <row r="133" spans="2:14" x14ac:dyDescent="0.25">
      <c r="B133" s="8">
        <v>24</v>
      </c>
      <c r="C133" s="9" t="s">
        <v>8</v>
      </c>
      <c r="D133" s="9">
        <f t="shared" si="6"/>
        <v>0.56504690009895331</v>
      </c>
      <c r="E133" s="6">
        <f t="shared" si="7"/>
        <v>0.57227132649636747</v>
      </c>
      <c r="F133" s="9">
        <f t="shared" si="8"/>
        <v>33.902814005937202</v>
      </c>
      <c r="G133" s="34"/>
      <c r="H133" s="1"/>
      <c r="I133" s="1"/>
      <c r="J133" s="1"/>
      <c r="K133" s="1"/>
      <c r="L133" s="1"/>
      <c r="M133" s="1"/>
      <c r="N133" s="1"/>
    </row>
    <row r="134" spans="2:14" x14ac:dyDescent="0.25">
      <c r="B134" s="8">
        <v>25</v>
      </c>
      <c r="C134" s="9" t="s">
        <v>8</v>
      </c>
      <c r="D134" s="9">
        <f t="shared" si="6"/>
        <v>0.57434917749851755</v>
      </c>
      <c r="E134" s="6">
        <f t="shared" si="7"/>
        <v>0.55813664397385443</v>
      </c>
      <c r="F134" s="9">
        <f t="shared" si="8"/>
        <v>34.460950649911055</v>
      </c>
      <c r="G134" s="34"/>
      <c r="H134" s="1"/>
      <c r="I134" s="1"/>
      <c r="J134" s="1"/>
      <c r="K134" s="1"/>
      <c r="L134" s="1"/>
      <c r="M134" s="1"/>
      <c r="N134" s="1"/>
    </row>
    <row r="135" spans="2:14" x14ac:dyDescent="0.25">
      <c r="B135" s="8">
        <v>26</v>
      </c>
      <c r="C135" s="9" t="s">
        <v>8</v>
      </c>
      <c r="D135" s="9">
        <f t="shared" si="6"/>
        <v>0.58343078237398449</v>
      </c>
      <c r="E135" s="6">
        <f t="shared" si="7"/>
        <v>0.54489629252801652</v>
      </c>
      <c r="F135" s="9">
        <f t="shared" si="8"/>
        <v>35.005846942439071</v>
      </c>
      <c r="G135" s="34"/>
      <c r="H135" s="1"/>
      <c r="I135" s="1"/>
      <c r="J135" s="1"/>
      <c r="K135" s="1"/>
      <c r="L135" s="1"/>
      <c r="M135" s="1"/>
      <c r="N135" s="1"/>
    </row>
    <row r="136" spans="2:14" x14ac:dyDescent="0.25">
      <c r="B136" s="8">
        <v>27</v>
      </c>
      <c r="C136" s="9" t="s">
        <v>8</v>
      </c>
      <c r="D136" s="9">
        <f t="shared" si="6"/>
        <v>0.5923051457504459</v>
      </c>
      <c r="E136" s="6">
        <f t="shared" si="7"/>
        <v>0.53246180258768483</v>
      </c>
      <c r="F136" s="9">
        <f t="shared" si="8"/>
        <v>35.538308745026754</v>
      </c>
      <c r="G136" s="34"/>
      <c r="H136" s="1"/>
      <c r="I136" s="1"/>
      <c r="J136" s="1"/>
      <c r="K136" s="1"/>
      <c r="L136" s="1"/>
      <c r="M136" s="1"/>
      <c r="N136" s="1"/>
    </row>
    <row r="137" spans="2:14" x14ac:dyDescent="0.25">
      <c r="B137" s="8">
        <v>28</v>
      </c>
      <c r="C137" s="9" t="s">
        <v>8</v>
      </c>
      <c r="D137" s="9">
        <f t="shared" si="6"/>
        <v>0.60098441874916619</v>
      </c>
      <c r="E137" s="6">
        <f t="shared" si="7"/>
        <v>0.52075637992321733</v>
      </c>
      <c r="F137" s="9">
        <f t="shared" si="8"/>
        <v>36.059065124949974</v>
      </c>
      <c r="G137" s="34"/>
      <c r="H137" s="1"/>
      <c r="I137" s="1"/>
      <c r="J137" s="1"/>
      <c r="K137" s="1"/>
      <c r="L137" s="1"/>
      <c r="M137" s="1"/>
      <c r="N137" s="1"/>
    </row>
    <row r="138" spans="2:14" x14ac:dyDescent="0.25">
      <c r="B138" s="8">
        <v>29</v>
      </c>
      <c r="C138" s="9" t="s">
        <v>8</v>
      </c>
      <c r="D138" s="9">
        <f t="shared" si="6"/>
        <v>0.60947963551908424</v>
      </c>
      <c r="E138" s="6">
        <f t="shared" si="7"/>
        <v>0.50971300619508275</v>
      </c>
      <c r="F138" s="9">
        <f t="shared" si="8"/>
        <v>36.568778131145059</v>
      </c>
      <c r="G138" s="34"/>
      <c r="H138" s="1"/>
      <c r="I138" s="1"/>
      <c r="J138" s="1"/>
      <c r="K138" s="1"/>
      <c r="L138" s="1"/>
      <c r="M138" s="1"/>
      <c r="N138" s="1"/>
    </row>
    <row r="139" spans="2:14" x14ac:dyDescent="0.25">
      <c r="B139" s="8">
        <v>30</v>
      </c>
      <c r="C139" s="9" t="s">
        <v>8</v>
      </c>
      <c r="D139" s="9">
        <f t="shared" si="6"/>
        <v>0.61780085056741185</v>
      </c>
      <c r="E139" s="6">
        <f t="shared" si="7"/>
        <v>0.49927290289965676</v>
      </c>
      <c r="F139" s="9">
        <f t="shared" si="8"/>
        <v>37.068051034044714</v>
      </c>
      <c r="G139" s="34"/>
      <c r="H139" s="1"/>
      <c r="I139" s="1"/>
      <c r="J139" s="1"/>
      <c r="K139" s="1"/>
      <c r="L139" s="1"/>
      <c r="M139" s="1"/>
      <c r="N139" s="1"/>
    </row>
    <row r="140" spans="2:14" x14ac:dyDescent="0.25">
      <c r="B140" s="8">
        <v>31</v>
      </c>
      <c r="C140" s="9" t="s">
        <v>8</v>
      </c>
      <c r="D140" s="9">
        <f t="shared" si="6"/>
        <v>0.6259572552252427</v>
      </c>
      <c r="E140" s="6">
        <f t="shared" si="7"/>
        <v>0.48938427946985108</v>
      </c>
      <c r="F140" s="9">
        <f t="shared" si="8"/>
        <v>37.557435313514567</v>
      </c>
      <c r="G140" s="34"/>
      <c r="H140" s="1"/>
      <c r="I140" s="1"/>
      <c r="J140" s="1"/>
      <c r="K140" s="1"/>
      <c r="L140" s="1"/>
      <c r="M140" s="1"/>
      <c r="N140" s="1"/>
    </row>
    <row r="141" spans="2:14" x14ac:dyDescent="0.25">
      <c r="B141" s="8">
        <v>32</v>
      </c>
      <c r="C141" s="9" t="s">
        <v>8</v>
      </c>
      <c r="D141" s="9">
        <f t="shared" si="6"/>
        <v>0.63395727698444537</v>
      </c>
      <c r="E141" s="6">
        <f t="shared" si="7"/>
        <v>0.48000130555216014</v>
      </c>
      <c r="F141" s="9">
        <f t="shared" si="8"/>
        <v>38.037436619066725</v>
      </c>
      <c r="G141" s="34"/>
      <c r="H141" s="1"/>
      <c r="I141" s="1"/>
      <c r="J141" s="1"/>
      <c r="K141" s="1"/>
      <c r="L141" s="1"/>
      <c r="M141" s="1"/>
      <c r="N141" s="1"/>
    </row>
    <row r="142" spans="2:14" x14ac:dyDescent="0.25">
      <c r="B142" s="8">
        <v>33</v>
      </c>
      <c r="C142" s="9" t="s">
        <v>8</v>
      </c>
      <c r="D142" s="9">
        <f t="shared" si="6"/>
        <v>0.64180866467793563</v>
      </c>
      <c r="E142" s="6">
        <f t="shared" si="7"/>
        <v>0.47108326160941516</v>
      </c>
      <c r="F142" s="9">
        <f t="shared" si="8"/>
        <v>38.50851988067614</v>
      </c>
      <c r="G142" s="34"/>
      <c r="H142" s="1"/>
      <c r="I142" s="1"/>
      <c r="J142" s="1"/>
      <c r="K142" s="1"/>
      <c r="L142" s="1"/>
      <c r="M142" s="1"/>
      <c r="N142" s="1"/>
    </row>
    <row r="143" spans="2:14" x14ac:dyDescent="0.25">
      <c r="B143" s="8">
        <v>34</v>
      </c>
      <c r="C143" s="9" t="s">
        <v>8</v>
      </c>
      <c r="D143" s="9">
        <f t="shared" si="6"/>
        <v>0.64951856188583323</v>
      </c>
      <c r="E143" s="6">
        <f t="shared" si="7"/>
        <v>0.46259383247385655</v>
      </c>
      <c r="F143" s="9">
        <f t="shared" si="8"/>
        <v>38.971113713149997</v>
      </c>
      <c r="G143" s="34"/>
      <c r="H143" s="7">
        <f>+G130/50</f>
        <v>0.26</v>
      </c>
      <c r="I143" s="1"/>
      <c r="J143" s="1"/>
      <c r="K143" s="1"/>
      <c r="L143" s="1">
        <f>+H143/30</f>
        <v>8.6666666666666663E-3</v>
      </c>
      <c r="M143" s="1"/>
      <c r="N143" s="1">
        <f>+L143/$L$184</f>
        <v>1.4444444444444444</v>
      </c>
    </row>
    <row r="144" spans="2:14" x14ac:dyDescent="0.25">
      <c r="B144" s="8">
        <v>35</v>
      </c>
      <c r="C144" s="9" t="s">
        <v>8</v>
      </c>
      <c r="D144" s="9">
        <f t="shared" si="6"/>
        <v>0.65709357049118378</v>
      </c>
      <c r="E144" s="6">
        <f t="shared" si="7"/>
        <v>0.4545005163210325</v>
      </c>
      <c r="F144" s="9">
        <f t="shared" si="8"/>
        <v>39.42561422947103</v>
      </c>
      <c r="G144" s="34"/>
      <c r="H144" s="7"/>
      <c r="I144" s="1"/>
      <c r="J144" s="1"/>
      <c r="K144" s="1"/>
      <c r="L144" s="1"/>
      <c r="M144" s="1"/>
      <c r="N144" s="1"/>
    </row>
    <row r="145" spans="2:14" x14ac:dyDescent="0.25">
      <c r="B145" s="8">
        <v>36</v>
      </c>
      <c r="C145" s="9" t="s">
        <v>8</v>
      </c>
      <c r="D145" s="9">
        <f t="shared" si="6"/>
        <v>0.66453980594897388</v>
      </c>
      <c r="E145" s="6">
        <f t="shared" si="7"/>
        <v>0.44677412746740641</v>
      </c>
      <c r="F145" s="9">
        <f t="shared" si="8"/>
        <v>39.872388356938437</v>
      </c>
      <c r="G145" s="34"/>
      <c r="H145" s="7"/>
      <c r="I145" s="1"/>
      <c r="J145" s="1"/>
      <c r="K145" s="1"/>
      <c r="L145" s="1"/>
      <c r="M145" s="1"/>
      <c r="N145" s="1"/>
    </row>
    <row r="146" spans="2:14" x14ac:dyDescent="0.25">
      <c r="B146" s="8">
        <v>37</v>
      </c>
      <c r="C146" s="9" t="s">
        <v>8</v>
      </c>
      <c r="D146" s="9">
        <f t="shared" si="6"/>
        <v>0.67186294554764192</v>
      </c>
      <c r="E146" s="6">
        <f t="shared" si="7"/>
        <v>0.43938837592008229</v>
      </c>
      <c r="F146" s="9">
        <f t="shared" si="8"/>
        <v>40.311776732858519</v>
      </c>
      <c r="G146" s="34"/>
      <c r="H146" s="7"/>
      <c r="I146" s="1"/>
      <c r="J146" s="1"/>
      <c r="K146" s="1"/>
      <c r="L146" s="1"/>
      <c r="M146" s="1"/>
      <c r="N146" s="1"/>
    </row>
    <row r="147" spans="2:14" x14ac:dyDescent="0.25">
      <c r="B147" s="8">
        <v>38</v>
      </c>
      <c r="C147" s="9" t="s">
        <v>8</v>
      </c>
      <c r="D147" s="9">
        <f t="shared" si="6"/>
        <v>0.67906827071577991</v>
      </c>
      <c r="E147" s="6">
        <f t="shared" si="7"/>
        <v>0.43231951008827929</v>
      </c>
      <c r="F147" s="9">
        <f t="shared" si="8"/>
        <v>40.744096242946796</v>
      </c>
      <c r="G147" s="34"/>
      <c r="H147" s="7"/>
      <c r="I147" s="1"/>
      <c r="J147" s="1"/>
      <c r="K147" s="1"/>
      <c r="L147" s="1"/>
      <c r="M147" s="1"/>
      <c r="N147" s="1"/>
    </row>
    <row r="148" spans="2:14" x14ac:dyDescent="0.25">
      <c r="B148" s="8">
        <v>39</v>
      </c>
      <c r="C148" s="9" t="s">
        <v>8</v>
      </c>
      <c r="D148" s="9">
        <f t="shared" si="6"/>
        <v>0.68616070424520126</v>
      </c>
      <c r="E148" s="6">
        <f t="shared" si="7"/>
        <v>0.42554601176528095</v>
      </c>
      <c r="F148" s="9">
        <f t="shared" si="8"/>
        <v>41.169642254712073</v>
      </c>
      <c r="G148" s="34"/>
      <c r="H148" s="7"/>
      <c r="I148" s="1"/>
      <c r="J148" s="1"/>
      <c r="K148" s="1"/>
      <c r="L148" s="1"/>
      <c r="M148" s="1"/>
      <c r="N148" s="1"/>
    </row>
    <row r="149" spans="2:14" x14ac:dyDescent="0.25">
      <c r="B149" s="8">
        <v>40</v>
      </c>
      <c r="C149" s="9" t="s">
        <v>8</v>
      </c>
      <c r="D149" s="9">
        <f t="shared" si="6"/>
        <v>0.69314484315514635</v>
      </c>
      <c r="E149" s="6">
        <f t="shared" si="7"/>
        <v>0.41904833459670554</v>
      </c>
      <c r="F149" s="9">
        <f t="shared" si="8"/>
        <v>41.588690589308776</v>
      </c>
      <c r="G149" s="34"/>
      <c r="H149" s="7"/>
      <c r="I149" s="1"/>
      <c r="J149" s="1"/>
      <c r="K149" s="1"/>
      <c r="L149" s="1"/>
      <c r="M149" s="1"/>
      <c r="N149" s="1"/>
    </row>
    <row r="150" spans="2:14" x14ac:dyDescent="0.25">
      <c r="B150" s="8">
        <v>41</v>
      </c>
      <c r="C150" s="9" t="s">
        <v>8</v>
      </c>
      <c r="D150" s="9">
        <f t="shared" si="6"/>
        <v>0.70002498780363576</v>
      </c>
      <c r="E150" s="6">
        <f t="shared" si="7"/>
        <v>0.41280867890936435</v>
      </c>
      <c r="F150" s="9">
        <f t="shared" si="8"/>
        <v>42.00149926821814</v>
      </c>
      <c r="G150" s="34"/>
    </row>
    <row r="151" spans="2:14" x14ac:dyDescent="0.25">
      <c r="B151" s="8">
        <v>42</v>
      </c>
      <c r="C151" s="9" t="s">
        <v>8</v>
      </c>
      <c r="D151" s="9">
        <f t="shared" si="6"/>
        <v>0.7068051677550784</v>
      </c>
      <c r="E151" s="6">
        <f t="shared" si="7"/>
        <v>0.40681079708655865</v>
      </c>
      <c r="F151" s="9">
        <f t="shared" si="8"/>
        <v>42.408310065304697</v>
      </c>
      <c r="G151" s="34"/>
      <c r="H151" s="1"/>
      <c r="I151" s="1"/>
      <c r="J151" s="1"/>
      <c r="K151" s="1"/>
      <c r="L151" s="1"/>
      <c r="M151" s="1"/>
      <c r="N151" s="1"/>
    </row>
    <row r="152" spans="2:14" x14ac:dyDescent="0.25">
      <c r="B152" s="8">
        <v>43</v>
      </c>
      <c r="C152" s="9" t="s">
        <v>8</v>
      </c>
      <c r="D152" s="9">
        <f t="shared" si="6"/>
        <v>0.71348916483376634</v>
      </c>
      <c r="E152" s="6">
        <f t="shared" si="7"/>
        <v>0.40103982472127653</v>
      </c>
      <c r="F152" s="9">
        <f t="shared" si="8"/>
        <v>42.80934989002597</v>
      </c>
      <c r="G152" s="34"/>
      <c r="H152" s="1"/>
      <c r="I152" s="1"/>
      <c r="J152" s="1"/>
      <c r="K152" s="1"/>
      <c r="L152" s="1"/>
      <c r="M152" s="1"/>
      <c r="N152" s="1"/>
    </row>
    <row r="153" spans="2:14" x14ac:dyDescent="0.25">
      <c r="B153" s="8">
        <v>44</v>
      </c>
      <c r="C153" s="9" t="s">
        <v>8</v>
      </c>
      <c r="D153" s="9">
        <f t="shared" si="6"/>
        <v>0.72008053372736436</v>
      </c>
      <c r="E153" s="6">
        <f t="shared" si="7"/>
        <v>0.39548213361588092</v>
      </c>
      <c r="F153" s="9">
        <f t="shared" si="8"/>
        <v>43.204832023641849</v>
      </c>
      <c r="G153" s="34"/>
      <c r="H153" s="1"/>
      <c r="I153" s="1"/>
      <c r="J153" s="1"/>
      <c r="K153" s="1"/>
      <c r="L153" s="1"/>
      <c r="M153" s="1"/>
      <c r="N153" s="1"/>
    </row>
    <row r="154" spans="2:14" x14ac:dyDescent="0.25">
      <c r="B154" s="8">
        <v>45</v>
      </c>
      <c r="C154" s="9" t="s">
        <v>8</v>
      </c>
      <c r="D154" s="9">
        <f t="shared" si="6"/>
        <v>0.7265826204502337</v>
      </c>
      <c r="E154" s="6">
        <f t="shared" si="7"/>
        <v>0.39012520337216028</v>
      </c>
      <c r="F154" s="9">
        <f t="shared" si="8"/>
        <v>43.594957227014007</v>
      </c>
      <c r="G154" s="34"/>
      <c r="H154" s="1"/>
      <c r="I154" s="1"/>
      <c r="J154" s="1"/>
      <c r="K154" s="1"/>
      <c r="L154" s="1"/>
      <c r="M154" s="1"/>
      <c r="N154" s="1"/>
    </row>
    <row r="155" spans="2:14" x14ac:dyDescent="0.25">
      <c r="B155" s="8">
        <v>46</v>
      </c>
      <c r="C155" s="9" t="s">
        <v>8</v>
      </c>
      <c r="D155" s="9">
        <f t="shared" si="6"/>
        <v>0.73299857893126263</v>
      </c>
      <c r="E155" s="6">
        <f t="shared" si="7"/>
        <v>0.3849575088617363</v>
      </c>
      <c r="F155" s="9">
        <f t="shared" si="8"/>
        <v>43.979914735875745</v>
      </c>
      <c r="G155" s="34"/>
      <c r="H155" s="1"/>
      <c r="I155" s="1"/>
      <c r="J155" s="1"/>
      <c r="K155" s="1"/>
      <c r="L155" s="1"/>
      <c r="M155" s="1"/>
      <c r="N155" s="1"/>
    </row>
    <row r="156" spans="2:14" x14ac:dyDescent="0.25">
      <c r="B156" s="8">
        <v>47</v>
      </c>
      <c r="C156" s="9" t="s">
        <v>8</v>
      </c>
      <c r="D156" s="9">
        <f t="shared" si="6"/>
        <v>0.73933138595313264</v>
      </c>
      <c r="E156" s="6">
        <f t="shared" si="7"/>
        <v>0.3799684213122001</v>
      </c>
      <c r="F156" s="9">
        <f t="shared" si="8"/>
        <v>44.359883157187944</v>
      </c>
      <c r="G156" s="34"/>
      <c r="H156" s="1"/>
      <c r="I156" s="1"/>
      <c r="J156" s="1"/>
      <c r="K156" s="1"/>
      <c r="L156" s="1"/>
      <c r="M156" s="1"/>
      <c r="N156" s="1"/>
    </row>
    <row r="157" spans="2:14" x14ac:dyDescent="0.25">
      <c r="B157" s="8">
        <v>48</v>
      </c>
      <c r="C157" s="9" t="s">
        <v>8</v>
      </c>
      <c r="D157" s="9">
        <f t="shared" si="6"/>
        <v>0.74558385463827026</v>
      </c>
      <c r="E157" s="6">
        <f t="shared" si="7"/>
        <v>0.37514812110825746</v>
      </c>
      <c r="F157" s="9">
        <f t="shared" si="8"/>
        <v>44.735031278296205</v>
      </c>
      <c r="G157" s="34"/>
      <c r="H157" s="1"/>
      <c r="I157" s="1"/>
      <c r="J157" s="1"/>
      <c r="K157" s="1"/>
      <c r="L157" s="1"/>
      <c r="M157" s="1"/>
      <c r="N157" s="1"/>
    </row>
    <row r="158" spans="2:14" x14ac:dyDescent="0.25">
      <c r="B158" s="8">
        <v>49</v>
      </c>
      <c r="C158" s="9" t="s">
        <v>8</v>
      </c>
      <c r="D158" s="9">
        <f t="shared" si="6"/>
        <v>0.75175864665004555</v>
      </c>
      <c r="E158" s="6">
        <f t="shared" si="7"/>
        <v>0.37048752070651725</v>
      </c>
      <c r="F158" s="9">
        <f t="shared" si="8"/>
        <v>45.105518799002724</v>
      </c>
      <c r="G158" s="34"/>
      <c r="H158" s="1"/>
      <c r="I158" s="1"/>
      <c r="J158" s="1"/>
      <c r="K158" s="1"/>
      <c r="L158" s="1"/>
      <c r="M158" s="1"/>
      <c r="N158" s="1"/>
    </row>
    <row r="159" spans="2:14" x14ac:dyDescent="0.25">
      <c r="B159" s="8">
        <v>50</v>
      </c>
      <c r="C159" s="9" t="s">
        <v>8</v>
      </c>
      <c r="D159" s="9">
        <f t="shared" si="6"/>
        <v>0.75785828325519911</v>
      </c>
      <c r="E159" s="6">
        <f t="shared" si="7"/>
        <v>0.36597819630921347</v>
      </c>
      <c r="F159" s="9">
        <f t="shared" si="8"/>
        <v>45.471496995311938</v>
      </c>
      <c r="G159" s="35"/>
      <c r="H159" s="1"/>
      <c r="I159" s="1"/>
      <c r="J159" s="1"/>
      <c r="K159" s="1"/>
      <c r="L159" s="1"/>
      <c r="M159" s="1"/>
      <c r="N159" s="1"/>
    </row>
    <row r="160" spans="2:14" x14ac:dyDescent="0.25">
      <c r="B160" s="24">
        <v>51</v>
      </c>
      <c r="C160" s="25" t="s">
        <v>9</v>
      </c>
      <c r="D160" s="25">
        <f t="shared" si="6"/>
        <v>0.76388515537432244</v>
      </c>
      <c r="E160" s="6">
        <f t="shared" si="7"/>
        <v>0.36161232714740033</v>
      </c>
      <c r="F160" s="25">
        <f t="shared" si="8"/>
        <v>45.833109322459336</v>
      </c>
      <c r="G160" s="36">
        <f>60-G110-G130</f>
        <v>15</v>
      </c>
      <c r="H160" s="1"/>
      <c r="I160" s="1"/>
      <c r="J160" s="1"/>
      <c r="K160" s="1"/>
      <c r="L160" s="1"/>
      <c r="M160" s="1"/>
      <c r="N160" s="1"/>
    </row>
    <row r="161" spans="2:14" x14ac:dyDescent="0.25">
      <c r="B161" s="24">
        <v>52</v>
      </c>
      <c r="C161" s="25" t="s">
        <v>9</v>
      </c>
      <c r="D161" s="25">
        <f t="shared" si="6"/>
        <v>0.76984153273089151</v>
      </c>
      <c r="E161" s="6">
        <f t="shared" si="7"/>
        <v>0.35738264139414389</v>
      </c>
      <c r="F161" s="25">
        <f t="shared" si="8"/>
        <v>46.190491963853482</v>
      </c>
      <c r="G161" s="37"/>
      <c r="H161" s="1"/>
      <c r="I161" s="1"/>
      <c r="J161" s="1"/>
      <c r="K161" s="1"/>
      <c r="L161" s="1"/>
      <c r="M161" s="1"/>
      <c r="N161" s="1"/>
    </row>
    <row r="162" spans="2:14" x14ac:dyDescent="0.25">
      <c r="B162" s="24">
        <v>53</v>
      </c>
      <c r="C162" s="25" t="s">
        <v>9</v>
      </c>
      <c r="D162" s="25">
        <f t="shared" si="6"/>
        <v>0.77572957219540284</v>
      </c>
      <c r="E162" s="6">
        <f t="shared" si="7"/>
        <v>0.35328236787067979</v>
      </c>
      <c r="F162" s="25">
        <f t="shared" si="8"/>
        <v>46.543774331724165</v>
      </c>
      <c r="G162" s="37"/>
      <c r="H162" s="1"/>
      <c r="I162" s="1"/>
      <c r="J162" s="1"/>
      <c r="K162" s="1"/>
      <c r="L162" s="1"/>
      <c r="M162" s="1"/>
      <c r="N162" s="1"/>
    </row>
    <row r="163" spans="2:14" x14ac:dyDescent="0.25">
      <c r="B163" s="24">
        <v>54</v>
      </c>
      <c r="C163" s="25" t="s">
        <v>9</v>
      </c>
      <c r="D163" s="25">
        <f t="shared" si="6"/>
        <v>0.78155132540920558</v>
      </c>
      <c r="E163" s="6">
        <f t="shared" si="7"/>
        <v>0.3493051928281643</v>
      </c>
      <c r="F163" s="25">
        <f t="shared" si="8"/>
        <v>46.893079524552327</v>
      </c>
      <c r="G163" s="37"/>
      <c r="H163" s="1"/>
      <c r="I163" s="1"/>
      <c r="J163" s="1"/>
      <c r="K163" s="1"/>
      <c r="L163" s="1"/>
      <c r="M163" s="1"/>
      <c r="N163" s="1"/>
    </row>
    <row r="164" spans="2:14" x14ac:dyDescent="0.25">
      <c r="B164" s="24">
        <v>55</v>
      </c>
      <c r="C164" s="25" t="s">
        <v>9</v>
      </c>
      <c r="D164" s="25">
        <f t="shared" si="6"/>
        <v>0.78730874576233367</v>
      </c>
      <c r="E164" s="6">
        <f t="shared" si="7"/>
        <v>0.34544522118768572</v>
      </c>
      <c r="F164" s="25">
        <f t="shared" si="8"/>
        <v>47.238524745740015</v>
      </c>
      <c r="G164" s="37"/>
      <c r="H164" s="1"/>
      <c r="I164" s="1"/>
      <c r="J164" s="1"/>
      <c r="K164" s="1"/>
      <c r="L164" s="1"/>
      <c r="M164" s="1"/>
      <c r="N164" s="1"/>
    </row>
    <row r="165" spans="2:14" x14ac:dyDescent="0.25">
      <c r="B165" s="24">
        <v>56</v>
      </c>
      <c r="C165" s="25" t="s">
        <v>9</v>
      </c>
      <c r="D165" s="25">
        <f t="shared" si="6"/>
        <v>0.79300369479077448</v>
      </c>
      <c r="E165" s="6">
        <f t="shared" si="7"/>
        <v>0.3416969417064486</v>
      </c>
      <c r="F165" s="25">
        <f t="shared" si="8"/>
        <v>47.580221687446468</v>
      </c>
      <c r="G165" s="37"/>
      <c r="H165" s="1"/>
      <c r="I165" s="1"/>
      <c r="J165" s="1"/>
      <c r="K165" s="1"/>
      <c r="L165" s="1"/>
      <c r="M165" s="1"/>
      <c r="N165" s="1"/>
    </row>
    <row r="166" spans="2:14" x14ac:dyDescent="0.25">
      <c r="B166" s="24">
        <v>57</v>
      </c>
      <c r="C166" s="25" t="s">
        <v>9</v>
      </c>
      <c r="D166" s="25">
        <f t="shared" si="6"/>
        <v>0.7986379480509348</v>
      </c>
      <c r="E166" s="6">
        <f t="shared" si="7"/>
        <v>0.33805519560961894</v>
      </c>
      <c r="F166" s="25">
        <f t="shared" si="8"/>
        <v>47.918276883056087</v>
      </c>
      <c r="G166" s="37"/>
      <c r="H166" s="1"/>
      <c r="I166" s="1"/>
      <c r="J166" s="1"/>
      <c r="K166" s="1"/>
      <c r="L166" s="1"/>
      <c r="M166" s="1"/>
      <c r="N166" s="1"/>
    </row>
    <row r="167" spans="2:14" x14ac:dyDescent="0.25">
      <c r="B167" s="24">
        <v>58</v>
      </c>
      <c r="C167" s="25" t="s">
        <v>9</v>
      </c>
      <c r="D167" s="25">
        <f t="shared" si="6"/>
        <v>0.80421320052241196</v>
      </c>
      <c r="E167" s="6">
        <f t="shared" si="7"/>
        <v>0.33451514828862994</v>
      </c>
      <c r="F167" s="25">
        <f t="shared" si="8"/>
        <v>48.252792031344718</v>
      </c>
      <c r="G167" s="37"/>
      <c r="H167" s="1"/>
      <c r="I167" s="1"/>
      <c r="J167" s="1"/>
      <c r="K167" s="1"/>
      <c r="L167" s="1"/>
      <c r="M167" s="1"/>
      <c r="N167" s="1"/>
    </row>
    <row r="168" spans="2:14" x14ac:dyDescent="0.25">
      <c r="B168" s="24">
        <v>59</v>
      </c>
      <c r="C168" s="25" t="s">
        <v>9</v>
      </c>
      <c r="D168" s="25">
        <f t="shared" si="6"/>
        <v>0.80973107158438795</v>
      </c>
      <c r="E168" s="6">
        <f t="shared" si="7"/>
        <v>0.33107226371855925</v>
      </c>
      <c r="F168" s="25">
        <f t="shared" si="8"/>
        <v>48.583864295063279</v>
      </c>
      <c r="G168" s="37"/>
      <c r="H168" s="1"/>
      <c r="I168" s="1"/>
      <c r="J168" s="1"/>
      <c r="K168" s="1"/>
      <c r="L168" s="1"/>
      <c r="M168" s="1"/>
      <c r="N168" s="1"/>
    </row>
    <row r="169" spans="2:14" x14ac:dyDescent="0.25">
      <c r="B169" s="24">
        <v>60</v>
      </c>
      <c r="C169" s="25" t="s">
        <v>9</v>
      </c>
      <c r="D169" s="25">
        <f t="shared" si="6"/>
        <v>0.81519310960592273</v>
      </c>
      <c r="E169" s="6">
        <f t="shared" si="7"/>
        <v>0.32772228129208658</v>
      </c>
      <c r="F169" s="25">
        <f t="shared" si="8"/>
        <v>48.911586576355369</v>
      </c>
      <c r="G169" s="37"/>
      <c r="H169" s="1"/>
      <c r="I169" s="1"/>
      <c r="J169" s="1"/>
      <c r="K169" s="1"/>
      <c r="L169" s="1"/>
      <c r="M169" s="1"/>
      <c r="N169" s="1"/>
    </row>
    <row r="170" spans="2:14" x14ac:dyDescent="0.25">
      <c r="B170" s="24">
        <v>61</v>
      </c>
      <c r="C170" s="25" t="s">
        <v>9</v>
      </c>
      <c r="D170" s="25">
        <f t="shared" si="6"/>
        <v>0.82060079618600934</v>
      </c>
      <c r="E170" s="6">
        <f t="shared" si="7"/>
        <v>0.32446119480519675</v>
      </c>
      <c r="F170" s="25">
        <f t="shared" si="8"/>
        <v>49.236047771160564</v>
      </c>
      <c r="G170" s="37"/>
      <c r="H170" s="1"/>
      <c r="I170" s="1"/>
      <c r="J170" s="1"/>
      <c r="K170" s="1"/>
      <c r="L170" s="1"/>
      <c r="M170" s="1"/>
      <c r="N170" s="1"/>
    </row>
    <row r="171" spans="2:14" x14ac:dyDescent="0.25">
      <c r="B171" s="24">
        <v>62</v>
      </c>
      <c r="C171" s="25" t="s">
        <v>9</v>
      </c>
      <c r="D171" s="25">
        <f t="shared" si="6"/>
        <v>0.82595555007539534</v>
      </c>
      <c r="E171" s="6">
        <f t="shared" si="7"/>
        <v>0.32128523336315995</v>
      </c>
      <c r="F171" s="25">
        <f t="shared" si="8"/>
        <v>49.557333004523727</v>
      </c>
      <c r="G171" s="37"/>
      <c r="H171" s="1"/>
      <c r="I171" s="1"/>
      <c r="J171" s="1"/>
      <c r="K171" s="1"/>
      <c r="L171" s="1"/>
      <c r="M171" s="1"/>
      <c r="N171" s="1"/>
    </row>
    <row r="172" spans="2:14" x14ac:dyDescent="0.25">
      <c r="B172" s="24">
        <v>63</v>
      </c>
      <c r="C172" s="25" t="s">
        <v>9</v>
      </c>
      <c r="D172" s="25">
        <f t="shared" si="6"/>
        <v>0.83125873080878054</v>
      </c>
      <c r="E172" s="6">
        <f t="shared" si="7"/>
        <v>0.31819084400311226</v>
      </c>
      <c r="F172" s="25">
        <f t="shared" si="8"/>
        <v>49.875523848526839</v>
      </c>
      <c r="G172" s="37"/>
      <c r="H172" s="1"/>
      <c r="I172" s="1"/>
      <c r="J172" s="1"/>
      <c r="K172" s="1"/>
      <c r="L172" s="1"/>
      <c r="M172" s="1"/>
      <c r="N172" s="1"/>
    </row>
    <row r="173" spans="2:14" x14ac:dyDescent="0.25">
      <c r="B173" s="24">
        <v>64</v>
      </c>
      <c r="C173" s="25" t="s">
        <v>9</v>
      </c>
      <c r="D173" s="25">
        <f t="shared" si="6"/>
        <v>0.83651164207301854</v>
      </c>
      <c r="E173" s="6">
        <f t="shared" si="7"/>
        <v>0.3151746758542795</v>
      </c>
      <c r="F173" s="25">
        <f t="shared" si="8"/>
        <v>50.190698524381119</v>
      </c>
      <c r="G173" s="37"/>
      <c r="H173" s="1"/>
      <c r="I173" s="1"/>
      <c r="J173" s="1"/>
      <c r="K173" s="1"/>
      <c r="L173" s="1"/>
      <c r="M173" s="1"/>
      <c r="N173" s="1"/>
    </row>
    <row r="174" spans="2:14" x14ac:dyDescent="0.25">
      <c r="B174" s="24">
        <v>65</v>
      </c>
      <c r="C174" s="25" t="s">
        <v>9</v>
      </c>
      <c r="D174" s="25">
        <f t="shared" si="6"/>
        <v>0.84171553483431949</v>
      </c>
      <c r="E174" s="6">
        <f t="shared" si="7"/>
        <v>0.31223356567805727</v>
      </c>
      <c r="F174" s="25">
        <f t="shared" si="8"/>
        <v>50.502932090059176</v>
      </c>
      <c r="G174" s="37"/>
      <c r="H174" s="1"/>
      <c r="I174" s="1"/>
      <c r="J174" s="1"/>
      <c r="K174" s="1"/>
      <c r="L174" s="1"/>
      <c r="M174" s="1"/>
      <c r="N174" s="1"/>
    </row>
    <row r="175" spans="2:14" x14ac:dyDescent="0.25">
      <c r="B175" s="24">
        <v>66</v>
      </c>
      <c r="C175" s="25" t="s">
        <v>9</v>
      </c>
      <c r="D175" s="25">
        <f t="shared" ref="D175:D209" si="9">+(B175/$B$209)^$E$108</f>
        <v>0.84687161024512392</v>
      </c>
      <c r="E175" s="6">
        <f t="shared" ref="E175:E209" si="10">60*(((B175/$B$209)^$E$108)-((B175-1)/$B$209)^$E$108)</f>
        <v>0.30936452464826569</v>
      </c>
      <c r="F175" s="25">
        <f t="shared" si="8"/>
        <v>50.812296614707442</v>
      </c>
      <c r="G175" s="37"/>
      <c r="H175" s="1"/>
      <c r="I175" s="1"/>
      <c r="J175" s="1"/>
      <c r="K175" s="1"/>
      <c r="L175" s="1"/>
      <c r="M175" s="1"/>
      <c r="N175" s="1"/>
    </row>
    <row r="176" spans="2:14" x14ac:dyDescent="0.25">
      <c r="B176" s="24">
        <v>67</v>
      </c>
      <c r="C176" s="25" t="s">
        <v>9</v>
      </c>
      <c r="D176" s="25">
        <f t="shared" si="9"/>
        <v>0.85198102234926298</v>
      </c>
      <c r="E176" s="6">
        <f t="shared" si="10"/>
        <v>0.30656472624834397</v>
      </c>
      <c r="F176" s="25">
        <f t="shared" ref="F176:F209" si="11">+E176+F175</f>
        <v>51.118861340955789</v>
      </c>
      <c r="G176" s="37"/>
      <c r="H176" s="1"/>
      <c r="I176" s="1"/>
      <c r="J176" s="1"/>
      <c r="K176" s="1"/>
      <c r="L176" s="1"/>
      <c r="M176" s="1"/>
      <c r="N176" s="1"/>
    </row>
    <row r="177" spans="2:14" x14ac:dyDescent="0.25">
      <c r="B177" s="24">
        <v>68</v>
      </c>
      <c r="C177" s="25" t="s">
        <v>9</v>
      </c>
      <c r="D177" s="25">
        <f t="shared" si="9"/>
        <v>0.85704488060219064</v>
      </c>
      <c r="E177" s="6">
        <f t="shared" si="10"/>
        <v>0.30383149517565933</v>
      </c>
      <c r="F177" s="25">
        <f t="shared" si="11"/>
        <v>51.422692836131446</v>
      </c>
      <c r="G177" s="37"/>
      <c r="H177" s="1"/>
      <c r="I177" s="1"/>
      <c r="J177" s="1"/>
      <c r="K177" s="1"/>
      <c r="L177" s="1"/>
      <c r="M177" s="1"/>
      <c r="N177" s="1"/>
    </row>
    <row r="178" spans="2:14" x14ac:dyDescent="0.25">
      <c r="B178" s="24">
        <v>69</v>
      </c>
      <c r="C178" s="25" t="s">
        <v>9</v>
      </c>
      <c r="D178" s="25">
        <f t="shared" si="9"/>
        <v>0.86206425222145422</v>
      </c>
      <c r="E178" s="6">
        <f t="shared" si="10"/>
        <v>0.30116229715581477</v>
      </c>
      <c r="F178" s="25">
        <f t="shared" si="11"/>
        <v>51.723855133287259</v>
      </c>
      <c r="G178" s="37"/>
      <c r="H178" s="1"/>
      <c r="I178" s="1"/>
      <c r="J178" s="1"/>
      <c r="K178" s="1"/>
      <c r="L178" s="1"/>
      <c r="M178" s="1"/>
      <c r="N178" s="1"/>
    </row>
    <row r="179" spans="2:14" x14ac:dyDescent="0.25">
      <c r="B179" s="24">
        <v>70</v>
      </c>
      <c r="C179" s="25" t="s">
        <v>9</v>
      </c>
      <c r="D179" s="25">
        <f t="shared" si="9"/>
        <v>0.86704016438112341</v>
      </c>
      <c r="E179" s="6">
        <f t="shared" si="10"/>
        <v>0.29855472958015161</v>
      </c>
      <c r="F179" s="25">
        <f t="shared" si="11"/>
        <v>52.022409862867413</v>
      </c>
      <c r="G179" s="37"/>
      <c r="H179" s="1"/>
      <c r="I179" s="1"/>
      <c r="J179" s="1"/>
      <c r="K179" s="1"/>
      <c r="L179" s="1"/>
      <c r="M179" s="1"/>
      <c r="N179" s="1"/>
    </row>
    <row r="180" spans="2:14" x14ac:dyDescent="0.25">
      <c r="B180" s="24">
        <v>71</v>
      </c>
      <c r="C180" s="25" t="s">
        <v>9</v>
      </c>
      <c r="D180" s="25">
        <f t="shared" si="9"/>
        <v>0.87197360626260934</v>
      </c>
      <c r="E180" s="6">
        <f t="shared" si="10"/>
        <v>0.29600651288915536</v>
      </c>
      <c r="F180" s="25">
        <f t="shared" si="11"/>
        <v>52.31841637575657</v>
      </c>
      <c r="G180" s="37"/>
      <c r="H180" s="1"/>
      <c r="I180" s="1"/>
      <c r="J180" s="1"/>
      <c r="K180" s="1"/>
      <c r="L180" s="1"/>
      <c r="M180" s="1"/>
      <c r="N180" s="1"/>
    </row>
    <row r="181" spans="2:14" x14ac:dyDescent="0.25">
      <c r="B181" s="24">
        <v>72</v>
      </c>
      <c r="C181" s="25" t="s">
        <v>9</v>
      </c>
      <c r="D181" s="25">
        <f t="shared" si="9"/>
        <v>0.87686553097315523</v>
      </c>
      <c r="E181" s="6">
        <f t="shared" si="10"/>
        <v>0.29351548263275351</v>
      </c>
      <c r="F181" s="25">
        <f t="shared" si="11"/>
        <v>52.611931858389326</v>
      </c>
      <c r="G181" s="37"/>
      <c r="H181" s="1"/>
      <c r="I181" s="1"/>
      <c r="J181" s="1"/>
      <c r="K181" s="1"/>
      <c r="L181" s="1"/>
      <c r="M181" s="1"/>
      <c r="N181" s="1"/>
    </row>
    <row r="182" spans="2:14" x14ac:dyDescent="0.25">
      <c r="B182" s="24">
        <v>73</v>
      </c>
      <c r="C182" s="25" t="s">
        <v>9</v>
      </c>
      <c r="D182" s="25">
        <f t="shared" si="9"/>
        <v>0.88171685734224992</v>
      </c>
      <c r="E182" s="6">
        <f t="shared" si="10"/>
        <v>0.2910795821456813</v>
      </c>
      <c r="F182" s="25">
        <f t="shared" si="11"/>
        <v>52.90301144053501</v>
      </c>
      <c r="G182" s="37"/>
      <c r="H182" s="1"/>
      <c r="I182" s="1"/>
      <c r="J182" s="1"/>
      <c r="K182" s="1"/>
      <c r="L182" s="1"/>
      <c r="M182" s="1"/>
      <c r="N182" s="1"/>
    </row>
    <row r="183" spans="2:14" x14ac:dyDescent="0.25">
      <c r="B183" s="24">
        <v>74</v>
      </c>
      <c r="C183" s="25" t="s">
        <v>9</v>
      </c>
      <c r="D183" s="25">
        <f t="shared" si="9"/>
        <v>0.88652847160529169</v>
      </c>
      <c r="E183" s="6">
        <f t="shared" si="10"/>
        <v>0.28869685578250648</v>
      </c>
      <c r="F183" s="25">
        <f t="shared" si="11"/>
        <v>53.191708296317515</v>
      </c>
      <c r="G183" s="37"/>
      <c r="H183" s="1"/>
      <c r="I183" s="1"/>
      <c r="J183" s="1"/>
      <c r="K183" s="1"/>
      <c r="L183" s="1"/>
      <c r="M183" s="1"/>
      <c r="N183" s="1"/>
    </row>
    <row r="184" spans="2:14" x14ac:dyDescent="0.25">
      <c r="B184" s="24">
        <v>75</v>
      </c>
      <c r="C184" s="25" t="s">
        <v>9</v>
      </c>
      <c r="D184" s="25">
        <f t="shared" si="9"/>
        <v>0.89130122898300168</v>
      </c>
      <c r="E184" s="6">
        <f t="shared" si="10"/>
        <v>0.28636544266259945</v>
      </c>
      <c r="F184" s="25">
        <f t="shared" si="11"/>
        <v>53.478073738980115</v>
      </c>
      <c r="G184" s="37"/>
      <c r="H184" s="7">
        <f>+G160/50</f>
        <v>0.3</v>
      </c>
      <c r="I184" s="1"/>
      <c r="J184" s="1"/>
      <c r="K184" s="1"/>
      <c r="L184" s="1">
        <f>+H184/50</f>
        <v>6.0000000000000001E-3</v>
      </c>
      <c r="M184" s="1"/>
      <c r="N184" s="1">
        <f>+L184/$L$184</f>
        <v>1</v>
      </c>
    </row>
    <row r="185" spans="2:14" x14ac:dyDescent="0.25">
      <c r="B185" s="24">
        <v>76</v>
      </c>
      <c r="C185" s="25" t="s">
        <v>9</v>
      </c>
      <c r="D185" s="25">
        <f t="shared" si="9"/>
        <v>0.89603595516434087</v>
      </c>
      <c r="E185" s="6">
        <f t="shared" si="10"/>
        <v>0.2840835708803513</v>
      </c>
      <c r="F185" s="25">
        <f t="shared" si="11"/>
        <v>53.762157309860463</v>
      </c>
      <c r="G185" s="37"/>
      <c r="H185" s="1"/>
      <c r="I185" s="1"/>
      <c r="J185" s="1"/>
      <c r="K185" s="1"/>
      <c r="L185" s="1"/>
      <c r="M185" s="1"/>
      <c r="N185" s="1"/>
    </row>
    <row r="186" spans="2:14" x14ac:dyDescent="0.25">
      <c r="B186" s="24">
        <v>77</v>
      </c>
      <c r="C186" s="25" t="s">
        <v>9</v>
      </c>
      <c r="D186" s="25">
        <f t="shared" si="9"/>
        <v>0.90073344770001484</v>
      </c>
      <c r="E186" s="6">
        <f t="shared" si="10"/>
        <v>0.2818495521404385</v>
      </c>
      <c r="F186" s="25">
        <f t="shared" si="11"/>
        <v>54.044006862000899</v>
      </c>
      <c r="G186" s="37"/>
      <c r="H186" s="1"/>
      <c r="I186" s="1"/>
      <c r="J186" s="1"/>
      <c r="K186" s="1"/>
      <c r="L186" s="1"/>
      <c r="M186" s="1"/>
      <c r="N186" s="1"/>
    </row>
    <row r="187" spans="2:14" x14ac:dyDescent="0.25">
      <c r="B187" s="24">
        <v>78</v>
      </c>
      <c r="C187" s="25" t="s">
        <v>9</v>
      </c>
      <c r="D187" s="25">
        <f t="shared" si="9"/>
        <v>0.90539447731304334</v>
      </c>
      <c r="E187" s="6">
        <f t="shared" si="10"/>
        <v>0.27966177678171</v>
      </c>
      <c r="F187" s="25">
        <f t="shared" si="11"/>
        <v>54.323668638782607</v>
      </c>
      <c r="G187" s="37"/>
      <c r="H187" s="1"/>
      <c r="I187" s="1"/>
      <c r="J187" s="1"/>
      <c r="K187" s="1"/>
      <c r="L187" s="1"/>
      <c r="M187" s="1"/>
      <c r="N187" s="1"/>
    </row>
    <row r="188" spans="2:14" x14ac:dyDescent="0.25">
      <c r="B188" s="24">
        <v>79</v>
      </c>
      <c r="C188" s="25" t="s">
        <v>9</v>
      </c>
      <c r="D188" s="25">
        <f t="shared" si="9"/>
        <v>0.91001978913232728</v>
      </c>
      <c r="E188" s="6">
        <f t="shared" si="10"/>
        <v>0.27751870915703636</v>
      </c>
      <c r="F188" s="25">
        <f t="shared" si="11"/>
        <v>54.601187347939643</v>
      </c>
      <c r="G188" s="37"/>
      <c r="H188" s="1"/>
      <c r="I188" s="1"/>
      <c r="J188" s="1"/>
      <c r="K188" s="1"/>
      <c r="L188" s="1"/>
      <c r="M188" s="1"/>
      <c r="N188" s="1"/>
    </row>
    <row r="189" spans="2:14" x14ac:dyDescent="0.25">
      <c r="B189" s="24">
        <v>80</v>
      </c>
      <c r="C189" s="25" t="s">
        <v>9</v>
      </c>
      <c r="D189" s="25">
        <f t="shared" si="9"/>
        <v>0.91461010385465269</v>
      </c>
      <c r="E189" s="6">
        <f t="shared" si="10"/>
        <v>0.27541888333952436</v>
      </c>
      <c r="F189" s="25">
        <f t="shared" si="11"/>
        <v>54.876606231279169</v>
      </c>
      <c r="G189" s="37"/>
      <c r="H189" s="1"/>
      <c r="I189" s="1"/>
      <c r="J189" s="1"/>
      <c r="K189" s="1"/>
      <c r="L189" s="1"/>
      <c r="M189" s="1"/>
      <c r="N189" s="1"/>
    </row>
    <row r="190" spans="2:14" x14ac:dyDescent="0.25">
      <c r="B190" s="24">
        <v>81</v>
      </c>
      <c r="C190" s="25" t="s">
        <v>9</v>
      </c>
      <c r="D190" s="25">
        <f t="shared" si="9"/>
        <v>0.91916611884012156</v>
      </c>
      <c r="E190" s="6">
        <f t="shared" si="10"/>
        <v>0.27336089912813222</v>
      </c>
      <c r="F190" s="25">
        <f t="shared" si="11"/>
        <v>55.149967130407305</v>
      </c>
      <c r="G190" s="37"/>
      <c r="H190" s="1"/>
      <c r="I190" s="1"/>
      <c r="J190" s="1"/>
      <c r="K190" s="1"/>
      <c r="L190" s="1"/>
      <c r="M190" s="1"/>
      <c r="N190" s="1"/>
    </row>
    <row r="191" spans="2:14" x14ac:dyDescent="0.25">
      <c r="B191" s="24">
        <v>82</v>
      </c>
      <c r="C191" s="25" t="s">
        <v>9</v>
      </c>
      <c r="D191" s="25">
        <f t="shared" si="9"/>
        <v>0.92368850914559619</v>
      </c>
      <c r="E191" s="6">
        <f t="shared" si="10"/>
        <v>0.27134341832847797</v>
      </c>
      <c r="F191" s="25">
        <f t="shared" si="11"/>
        <v>55.421310548735782</v>
      </c>
      <c r="G191" s="37"/>
      <c r="H191" s="1"/>
      <c r="I191" s="1"/>
      <c r="J191" s="1"/>
      <c r="K191" s="1"/>
      <c r="L191" s="1"/>
      <c r="M191" s="1"/>
      <c r="N191" s="1"/>
    </row>
    <row r="192" spans="2:14" x14ac:dyDescent="0.25">
      <c r="B192" s="24">
        <v>83</v>
      </c>
      <c r="C192" s="25" t="s">
        <v>9</v>
      </c>
      <c r="D192" s="25">
        <f t="shared" si="9"/>
        <v>0.92817792850037573</v>
      </c>
      <c r="E192" s="6">
        <f t="shared" si="10"/>
        <v>0.26936516128677201</v>
      </c>
      <c r="F192" s="25">
        <f t="shared" si="11"/>
        <v>55.690675710022553</v>
      </c>
      <c r="G192" s="37"/>
      <c r="H192" s="1"/>
      <c r="I192" s="1"/>
      <c r="J192" s="1"/>
      <c r="K192" s="1"/>
      <c r="L192" s="1"/>
      <c r="M192" s="1"/>
      <c r="N192" s="1"/>
    </row>
    <row r="193" spans="2:14" x14ac:dyDescent="0.25">
      <c r="B193" s="24">
        <v>84</v>
      </c>
      <c r="C193" s="25" t="s">
        <v>9</v>
      </c>
      <c r="D193" s="25">
        <f t="shared" si="9"/>
        <v>0.93263501022798856</v>
      </c>
      <c r="E193" s="6">
        <f t="shared" si="10"/>
        <v>0.26742490365676996</v>
      </c>
      <c r="F193" s="25">
        <f t="shared" si="11"/>
        <v>55.958100613679321</v>
      </c>
      <c r="G193" s="37"/>
      <c r="H193" s="1"/>
      <c r="I193" s="1"/>
      <c r="J193" s="1"/>
      <c r="K193" s="1"/>
      <c r="L193" s="1"/>
      <c r="M193" s="1"/>
      <c r="N193" s="1"/>
    </row>
    <row r="194" spans="2:14" x14ac:dyDescent="0.25">
      <c r="B194" s="24">
        <v>85</v>
      </c>
      <c r="C194" s="25" t="s">
        <v>9</v>
      </c>
      <c r="D194" s="25">
        <f t="shared" si="9"/>
        <v>0.93706036811768023</v>
      </c>
      <c r="E194" s="6">
        <f t="shared" si="10"/>
        <v>0.26552147338150034</v>
      </c>
      <c r="F194" s="25">
        <f t="shared" si="11"/>
        <v>56.223622087060818</v>
      </c>
      <c r="G194" s="37"/>
      <c r="H194" s="1"/>
      <c r="I194" s="1"/>
      <c r="J194" s="1"/>
      <c r="K194" s="1"/>
      <c r="L194" s="1"/>
      <c r="M194" s="1"/>
      <c r="N194" s="1"/>
    </row>
    <row r="195" spans="2:14" x14ac:dyDescent="0.25">
      <c r="B195" s="24">
        <v>86</v>
      </c>
      <c r="C195" s="25" t="s">
        <v>9</v>
      </c>
      <c r="D195" s="25">
        <f t="shared" si="9"/>
        <v>0.94145459724890013</v>
      </c>
      <c r="E195" s="6">
        <f t="shared" si="10"/>
        <v>0.26365374787319373</v>
      </c>
      <c r="F195" s="25">
        <f t="shared" si="11"/>
        <v>56.48727583493401</v>
      </c>
      <c r="G195" s="37"/>
      <c r="H195" s="1"/>
      <c r="I195" s="1"/>
      <c r="J195" s="1"/>
      <c r="K195" s="1"/>
      <c r="L195" s="1"/>
      <c r="M195" s="1"/>
      <c r="N195" s="1"/>
    </row>
    <row r="196" spans="2:14" x14ac:dyDescent="0.25">
      <c r="B196" s="24">
        <v>87</v>
      </c>
      <c r="C196" s="25" t="s">
        <v>9</v>
      </c>
      <c r="D196" s="25">
        <f t="shared" si="9"/>
        <v>0.94581827477183755</v>
      </c>
      <c r="E196" s="6">
        <f t="shared" si="10"/>
        <v>0.26182065137624555</v>
      </c>
      <c r="F196" s="25">
        <f t="shared" si="11"/>
        <v>56.749096486310258</v>
      </c>
      <c r="G196" s="37"/>
      <c r="H196" s="1"/>
      <c r="I196" s="1"/>
      <c r="J196" s="1"/>
      <c r="K196" s="1"/>
      <c r="L196" s="1"/>
      <c r="M196" s="1"/>
      <c r="N196" s="1"/>
    </row>
    <row r="197" spans="2:14" x14ac:dyDescent="0.25">
      <c r="B197" s="24">
        <v>88</v>
      </c>
      <c r="C197" s="25" t="s">
        <v>9</v>
      </c>
      <c r="D197" s="25">
        <f t="shared" si="9"/>
        <v>0.95015196064682517</v>
      </c>
      <c r="E197" s="6">
        <f t="shared" si="10"/>
        <v>0.26002115249925684</v>
      </c>
      <c r="F197" s="25">
        <f t="shared" si="11"/>
        <v>57.009117638809514</v>
      </c>
      <c r="G197" s="37"/>
      <c r="H197" s="1"/>
      <c r="I197" s="1"/>
      <c r="J197" s="1"/>
      <c r="K197" s="1"/>
      <c r="L197" s="1"/>
      <c r="M197" s="1"/>
      <c r="N197" s="1"/>
    </row>
    <row r="198" spans="2:14" x14ac:dyDescent="0.25">
      <c r="B198" s="24">
        <v>89</v>
      </c>
      <c r="C198" s="25" t="s">
        <v>9</v>
      </c>
      <c r="D198" s="25">
        <f t="shared" si="9"/>
        <v>0.95445619834522089</v>
      </c>
      <c r="E198" s="6">
        <f t="shared" si="10"/>
        <v>0.25825426190374312</v>
      </c>
      <c r="F198" s="25">
        <f t="shared" si="11"/>
        <v>57.267371900713258</v>
      </c>
      <c r="G198" s="37"/>
      <c r="H198" s="1"/>
      <c r="I198" s="1"/>
      <c r="J198" s="1"/>
      <c r="K198" s="1"/>
      <c r="L198" s="1"/>
      <c r="M198" s="1"/>
      <c r="N198" s="1"/>
    </row>
    <row r="199" spans="2:14" x14ac:dyDescent="0.25">
      <c r="B199" s="24">
        <v>90</v>
      </c>
      <c r="C199" s="25" t="s">
        <v>9</v>
      </c>
      <c r="D199" s="25">
        <f t="shared" si="9"/>
        <v>0.95873151551418268</v>
      </c>
      <c r="E199" s="6">
        <f t="shared" si="10"/>
        <v>0.25651903013770738</v>
      </c>
      <c r="F199" s="25">
        <f t="shared" si="11"/>
        <v>57.523890930850968</v>
      </c>
      <c r="G199" s="37"/>
      <c r="H199" s="1"/>
      <c r="I199" s="1"/>
      <c r="J199" s="1"/>
      <c r="K199" s="1"/>
      <c r="L199" s="1"/>
      <c r="M199" s="1"/>
      <c r="N199" s="1"/>
    </row>
    <row r="200" spans="2:14" x14ac:dyDescent="0.25">
      <c r="B200" s="24">
        <v>91</v>
      </c>
      <c r="C200" s="25" t="s">
        <v>9</v>
      </c>
      <c r="D200" s="25">
        <f t="shared" si="9"/>
        <v>0.96297842460757588</v>
      </c>
      <c r="E200" s="6">
        <f t="shared" si="10"/>
        <v>0.25481454560359218</v>
      </c>
      <c r="F200" s="25">
        <f t="shared" si="11"/>
        <v>57.778705476454562</v>
      </c>
      <c r="G200" s="37"/>
      <c r="H200" s="1"/>
      <c r="I200" s="1"/>
      <c r="J200" s="1"/>
      <c r="K200" s="1"/>
      <c r="L200" s="1"/>
      <c r="M200" s="1"/>
      <c r="N200" s="1"/>
    </row>
    <row r="201" spans="2:14" x14ac:dyDescent="0.25">
      <c r="B201" s="24">
        <v>92</v>
      </c>
      <c r="C201" s="25" t="s">
        <v>9</v>
      </c>
      <c r="D201" s="25">
        <f t="shared" si="9"/>
        <v>0.96719742348509086</v>
      </c>
      <c r="E201" s="6">
        <f t="shared" si="10"/>
        <v>0.25313993265089874</v>
      </c>
      <c r="F201" s="25">
        <f t="shared" si="11"/>
        <v>58.031845409105458</v>
      </c>
      <c r="G201" s="37"/>
      <c r="H201" s="1"/>
      <c r="I201" s="1"/>
      <c r="J201" s="1"/>
      <c r="K201" s="1"/>
      <c r="L201" s="1"/>
      <c r="M201" s="1"/>
      <c r="N201" s="1"/>
    </row>
    <row r="202" spans="2:14" x14ac:dyDescent="0.25">
      <c r="B202" s="24">
        <v>93</v>
      </c>
      <c r="C202" s="25" t="s">
        <v>9</v>
      </c>
      <c r="D202" s="25">
        <f t="shared" si="9"/>
        <v>0.97138899598150008</v>
      </c>
      <c r="E202" s="6">
        <f t="shared" si="10"/>
        <v>0.25149434978455343</v>
      </c>
      <c r="F202" s="25">
        <f t="shared" si="11"/>
        <v>58.283339758890008</v>
      </c>
      <c r="G202" s="37"/>
      <c r="H202" s="1"/>
      <c r="I202" s="1"/>
      <c r="J202" s="1"/>
      <c r="K202" s="1"/>
      <c r="L202" s="1"/>
      <c r="M202" s="1"/>
      <c r="N202" s="1"/>
    </row>
    <row r="203" spans="2:14" x14ac:dyDescent="0.25">
      <c r="B203" s="24">
        <v>94</v>
      </c>
      <c r="C203" s="25" t="s">
        <v>9</v>
      </c>
      <c r="D203" s="25">
        <f t="shared" si="9"/>
        <v>0.97555361244784633</v>
      </c>
      <c r="E203" s="6">
        <f t="shared" si="10"/>
        <v>0.24987698798077496</v>
      </c>
      <c r="F203" s="25">
        <f t="shared" si="11"/>
        <v>58.533216746870785</v>
      </c>
      <c r="G203" s="37"/>
      <c r="H203" s="1"/>
      <c r="I203" s="1"/>
      <c r="J203" s="1"/>
      <c r="K203" s="1"/>
      <c r="L203" s="1"/>
      <c r="M203" s="1"/>
      <c r="N203" s="1"/>
    </row>
    <row r="204" spans="2:14" x14ac:dyDescent="0.25">
      <c r="B204" s="24">
        <v>95</v>
      </c>
      <c r="C204" s="25" t="s">
        <v>9</v>
      </c>
      <c r="D204" s="25">
        <f t="shared" si="9"/>
        <v>0.9796917302662298</v>
      </c>
      <c r="E204" s="6">
        <f t="shared" si="10"/>
        <v>0.24828706910300813</v>
      </c>
      <c r="F204" s="25">
        <f t="shared" si="11"/>
        <v>58.781503815973792</v>
      </c>
      <c r="G204" s="37"/>
      <c r="H204" s="1"/>
      <c r="I204" s="1"/>
      <c r="J204" s="1"/>
      <c r="K204" s="1"/>
      <c r="L204" s="1"/>
      <c r="M204" s="1"/>
      <c r="N204" s="1"/>
    </row>
    <row r="205" spans="2:14" x14ac:dyDescent="0.25">
      <c r="B205" s="24">
        <v>96</v>
      </c>
      <c r="C205" s="25" t="s">
        <v>9</v>
      </c>
      <c r="D205" s="25">
        <f t="shared" si="9"/>
        <v>0.9838037943397453</v>
      </c>
      <c r="E205" s="6">
        <f t="shared" si="10"/>
        <v>0.24672384441092987</v>
      </c>
      <c r="F205" s="25">
        <f t="shared" si="11"/>
        <v>59.028227660384722</v>
      </c>
      <c r="G205" s="37"/>
      <c r="H205" s="1"/>
      <c r="I205" s="1"/>
      <c r="J205" s="1"/>
      <c r="K205" s="1"/>
      <c r="L205" s="1"/>
      <c r="M205" s="1"/>
      <c r="N205" s="1"/>
    </row>
    <row r="206" spans="2:14" x14ac:dyDescent="0.25">
      <c r="B206" s="24">
        <v>97</v>
      </c>
      <c r="C206" s="25" t="s">
        <v>9</v>
      </c>
      <c r="D206" s="25">
        <f t="shared" si="9"/>
        <v>0.98789023755901428</v>
      </c>
      <c r="E206" s="6">
        <f t="shared" si="10"/>
        <v>0.24518659315613922</v>
      </c>
      <c r="F206" s="25">
        <f t="shared" si="11"/>
        <v>59.273414253540864</v>
      </c>
      <c r="G206" s="37"/>
      <c r="H206" s="1"/>
      <c r="I206" s="1"/>
      <c r="J206" s="1"/>
      <c r="K206" s="1"/>
      <c r="L206" s="1"/>
      <c r="M206" s="1"/>
      <c r="N206" s="1"/>
    </row>
    <row r="207" spans="2:14" x14ac:dyDescent="0.25">
      <c r="B207" s="24">
        <v>98</v>
      </c>
      <c r="C207" s="25" t="s">
        <v>9</v>
      </c>
      <c r="D207" s="25">
        <f t="shared" si="9"/>
        <v>0.99195148124665999</v>
      </c>
      <c r="E207" s="6">
        <f t="shared" si="10"/>
        <v>0.24367462125874262</v>
      </c>
      <c r="F207" s="25">
        <f t="shared" si="11"/>
        <v>59.517088874799605</v>
      </c>
      <c r="G207" s="37"/>
      <c r="H207" s="1"/>
      <c r="I207" s="1"/>
      <c r="J207" s="1"/>
      <c r="K207" s="1"/>
      <c r="L207" s="1"/>
      <c r="M207" s="1"/>
      <c r="N207" s="1"/>
    </row>
    <row r="208" spans="2:14" x14ac:dyDescent="0.25">
      <c r="B208" s="24">
        <v>99</v>
      </c>
      <c r="C208" s="25" t="s">
        <v>9</v>
      </c>
      <c r="D208" s="25">
        <f t="shared" si="9"/>
        <v>0.99598793558098164</v>
      </c>
      <c r="E208" s="6">
        <f t="shared" si="10"/>
        <v>0.24218726005929891</v>
      </c>
      <c r="F208" s="25">
        <f t="shared" si="11"/>
        <v>59.759276134858901</v>
      </c>
      <c r="G208" s="37"/>
      <c r="H208" s="1"/>
      <c r="I208" s="1"/>
      <c r="J208" s="1"/>
      <c r="K208" s="1"/>
      <c r="L208" s="1"/>
      <c r="M208" s="1"/>
      <c r="N208" s="1"/>
    </row>
    <row r="209" spans="2:14" x14ac:dyDescent="0.25">
      <c r="B209" s="24">
        <v>100</v>
      </c>
      <c r="C209" s="25" t="s">
        <v>9</v>
      </c>
      <c r="D209" s="25">
        <f t="shared" si="9"/>
        <v>1</v>
      </c>
      <c r="E209" s="6">
        <f t="shared" si="10"/>
        <v>0.24072386514110145</v>
      </c>
      <c r="F209" s="25">
        <f t="shared" si="11"/>
        <v>60</v>
      </c>
      <c r="G209" s="38"/>
      <c r="H209" s="1"/>
      <c r="I209" s="1"/>
      <c r="J209" s="1"/>
      <c r="K209" s="1"/>
      <c r="L209" s="1"/>
      <c r="M209" s="1"/>
      <c r="N209" s="1"/>
    </row>
    <row r="210" spans="2:14" x14ac:dyDescent="0.25">
      <c r="B210" s="1"/>
      <c r="C210" s="1"/>
      <c r="D210" s="1"/>
      <c r="E210" s="1"/>
      <c r="F210" s="1"/>
      <c r="G210" s="6">
        <f>+G110+G160+G130</f>
        <v>60</v>
      </c>
      <c r="H210" s="1"/>
      <c r="I210" s="1"/>
      <c r="J210" s="1"/>
      <c r="K210" s="1"/>
      <c r="L210" s="1"/>
      <c r="M210" s="1"/>
      <c r="N210" s="1"/>
    </row>
    <row r="213" spans="2:14" x14ac:dyDescent="0.25">
      <c r="B213" s="1"/>
      <c r="C213" s="1"/>
      <c r="D213" s="2" t="s">
        <v>0</v>
      </c>
      <c r="E213" s="2">
        <v>0.4</v>
      </c>
      <c r="F213" s="1"/>
      <c r="G213" s="1"/>
      <c r="H213" s="1"/>
      <c r="I213" s="1"/>
      <c r="J213" s="1"/>
      <c r="K213" s="1"/>
      <c r="L213" s="1"/>
      <c r="M213" s="1"/>
      <c r="N213" s="1"/>
    </row>
    <row r="214" spans="2:14" ht="60" x14ac:dyDescent="0.25">
      <c r="B214" s="3" t="s">
        <v>1</v>
      </c>
      <c r="C214" s="3" t="s">
        <v>2</v>
      </c>
      <c r="D214" s="3" t="s">
        <v>3</v>
      </c>
      <c r="E214" s="3" t="s">
        <v>4</v>
      </c>
      <c r="F214" s="3" t="s">
        <v>5</v>
      </c>
      <c r="G214" s="3" t="s">
        <v>6</v>
      </c>
      <c r="H214" s="1"/>
      <c r="I214" s="1"/>
      <c r="J214" s="4">
        <f>15*0.5</f>
        <v>7.5</v>
      </c>
      <c r="K214" s="1"/>
      <c r="L214" s="1"/>
      <c r="M214" s="1"/>
      <c r="N214" s="1"/>
    </row>
    <row r="215" spans="2:14" x14ac:dyDescent="0.25">
      <c r="B215" s="5">
        <v>1</v>
      </c>
      <c r="C215" s="5" t="s">
        <v>7</v>
      </c>
      <c r="D215" s="6">
        <f>+(B215/$B$314)^$E$213</f>
        <v>0.15848931924611137</v>
      </c>
      <c r="E215" s="6">
        <f>60*(((B215/$B$314)^$E$213)-((B215-1)/$B$314)^$E$213)</f>
        <v>9.5093591547666829</v>
      </c>
      <c r="F215" s="6">
        <f>+E215</f>
        <v>9.5093591547666829</v>
      </c>
      <c r="G215" s="30">
        <v>32</v>
      </c>
      <c r="H215" s="1"/>
      <c r="I215" s="1"/>
      <c r="J215" s="1"/>
      <c r="K215" s="1"/>
      <c r="L215" s="1"/>
      <c r="M215" s="1"/>
      <c r="N215" s="1"/>
    </row>
    <row r="216" spans="2:14" x14ac:dyDescent="0.25">
      <c r="B216" s="5">
        <v>2</v>
      </c>
      <c r="C216" s="5" t="s">
        <v>7</v>
      </c>
      <c r="D216" s="6">
        <f t="shared" ref="D216:D279" si="12">+(B216/$B$314)^$E$213</f>
        <v>0.20912791051825463</v>
      </c>
      <c r="E216" s="6">
        <f t="shared" ref="E216:E279" si="13">60*(((B216/$B$314)^$E$213)-((B216-1)/$B$314)^$E$213)</f>
        <v>3.038315476328596</v>
      </c>
      <c r="F216" s="6">
        <f>+E216+F215</f>
        <v>12.54767463109528</v>
      </c>
      <c r="G216" s="31"/>
      <c r="H216" s="1"/>
      <c r="I216" s="1"/>
      <c r="J216" s="1"/>
      <c r="K216" s="1"/>
      <c r="L216" s="1"/>
      <c r="M216" s="1"/>
      <c r="N216" s="1"/>
    </row>
    <row r="217" spans="2:14" x14ac:dyDescent="0.25">
      <c r="B217" s="5">
        <v>3</v>
      </c>
      <c r="C217" s="5" t="s">
        <v>7</v>
      </c>
      <c r="D217" s="6">
        <f t="shared" si="12"/>
        <v>0.24595094858493632</v>
      </c>
      <c r="E217" s="6">
        <f t="shared" si="13"/>
        <v>2.2093822840009016</v>
      </c>
      <c r="F217" s="6">
        <f t="shared" ref="F217:F280" si="14">+E217+F216</f>
        <v>14.757056915096182</v>
      </c>
      <c r="G217" s="31"/>
      <c r="H217" s="7">
        <f>+G215/50</f>
        <v>0.64</v>
      </c>
      <c r="I217" s="1"/>
      <c r="J217" s="1"/>
      <c r="K217" s="1"/>
      <c r="L217" s="1">
        <f>+H217/20</f>
        <v>3.2000000000000001E-2</v>
      </c>
      <c r="M217" s="1"/>
      <c r="N217" s="1" t="e">
        <f>+L217/$L$289</f>
        <v>#DIV/0!</v>
      </c>
    </row>
    <row r="218" spans="2:14" x14ac:dyDescent="0.25">
      <c r="B218" s="5">
        <v>4</v>
      </c>
      <c r="C218" s="5" t="s">
        <v>7</v>
      </c>
      <c r="D218" s="6">
        <f t="shared" si="12"/>
        <v>0.27594593229224296</v>
      </c>
      <c r="E218" s="6">
        <f t="shared" si="13"/>
        <v>1.799699022438398</v>
      </c>
      <c r="F218" s="6">
        <f t="shared" si="14"/>
        <v>16.556755937534579</v>
      </c>
      <c r="G218" s="31"/>
      <c r="H218" s="7"/>
      <c r="I218" s="1"/>
      <c r="J218" s="1"/>
      <c r="K218" s="1"/>
      <c r="L218" s="1"/>
      <c r="M218" s="1"/>
      <c r="N218" s="1"/>
    </row>
    <row r="219" spans="2:14" x14ac:dyDescent="0.25">
      <c r="B219" s="5">
        <v>5</v>
      </c>
      <c r="C219" s="5" t="s">
        <v>7</v>
      </c>
      <c r="D219" s="6">
        <f t="shared" si="12"/>
        <v>0.30170881682725814</v>
      </c>
      <c r="E219" s="6">
        <f t="shared" si="13"/>
        <v>1.5457730721009111</v>
      </c>
      <c r="F219" s="6">
        <f t="shared" si="14"/>
        <v>18.102529009635489</v>
      </c>
      <c r="G219" s="31"/>
      <c r="H219" s="7"/>
      <c r="I219" s="1"/>
      <c r="J219" s="1"/>
      <c r="K219" s="1"/>
      <c r="L219" s="1"/>
      <c r="M219" s="1"/>
      <c r="N219" s="1"/>
    </row>
    <row r="220" spans="2:14" x14ac:dyDescent="0.25">
      <c r="B220" s="5">
        <v>6</v>
      </c>
      <c r="C220" s="5" t="s">
        <v>7</v>
      </c>
      <c r="D220" s="6">
        <f t="shared" si="12"/>
        <v>0.32453422231992085</v>
      </c>
      <c r="E220" s="6">
        <f t="shared" si="13"/>
        <v>1.3695243295597626</v>
      </c>
      <c r="F220" s="6">
        <f t="shared" si="14"/>
        <v>19.472053339195252</v>
      </c>
      <c r="G220" s="31"/>
      <c r="H220" s="7"/>
      <c r="I220" s="1"/>
      <c r="J220" s="1"/>
      <c r="K220" s="1"/>
      <c r="L220" s="1"/>
      <c r="M220" s="1"/>
      <c r="N220" s="1"/>
    </row>
    <row r="221" spans="2:14" x14ac:dyDescent="0.25">
      <c r="B221" s="5">
        <v>7</v>
      </c>
      <c r="C221" s="5" t="s">
        <v>7</v>
      </c>
      <c r="D221" s="6">
        <f t="shared" si="12"/>
        <v>0.3451749065980082</v>
      </c>
      <c r="E221" s="6">
        <f t="shared" si="13"/>
        <v>1.2384410566852411</v>
      </c>
      <c r="F221" s="6">
        <f t="shared" si="14"/>
        <v>20.710494395880492</v>
      </c>
      <c r="G221" s="31"/>
      <c r="H221" s="7"/>
      <c r="I221" s="1"/>
      <c r="J221" s="1"/>
      <c r="K221" s="1"/>
      <c r="L221" s="1"/>
      <c r="M221" s="1"/>
      <c r="N221" s="1"/>
    </row>
    <row r="222" spans="2:14" x14ac:dyDescent="0.25">
      <c r="B222" s="5">
        <v>8</v>
      </c>
      <c r="C222" s="5" t="s">
        <v>7</v>
      </c>
      <c r="D222" s="6">
        <f t="shared" si="12"/>
        <v>0.36411284060521604</v>
      </c>
      <c r="E222" s="6">
        <f t="shared" si="13"/>
        <v>1.1362760404324701</v>
      </c>
      <c r="F222" s="6">
        <f t="shared" si="14"/>
        <v>21.846770436312962</v>
      </c>
      <c r="G222" s="31"/>
    </row>
    <row r="223" spans="2:14" x14ac:dyDescent="0.25">
      <c r="B223" s="5">
        <v>9</v>
      </c>
      <c r="C223" s="5" t="s">
        <v>7</v>
      </c>
      <c r="D223" s="6">
        <f t="shared" si="12"/>
        <v>0.38167789096181753</v>
      </c>
      <c r="E223" s="6">
        <f t="shared" si="13"/>
        <v>1.0539030213960898</v>
      </c>
      <c r="F223" s="6">
        <f t="shared" si="14"/>
        <v>22.90067345770905</v>
      </c>
      <c r="G223" s="31"/>
    </row>
    <row r="224" spans="2:14" x14ac:dyDescent="0.25">
      <c r="B224" s="5">
        <v>10</v>
      </c>
      <c r="C224" s="5" t="s">
        <v>7</v>
      </c>
      <c r="D224" s="6">
        <f t="shared" si="12"/>
        <v>0.39810717055349726</v>
      </c>
      <c r="E224" s="6">
        <f t="shared" si="13"/>
        <v>0.98575677550078344</v>
      </c>
      <c r="F224" s="6">
        <f t="shared" si="14"/>
        <v>23.886430233209833</v>
      </c>
      <c r="G224" s="31"/>
    </row>
    <row r="225" spans="2:14" x14ac:dyDescent="0.25">
      <c r="B225" s="5">
        <v>11</v>
      </c>
      <c r="C225" s="5" t="s">
        <v>7</v>
      </c>
      <c r="D225" s="6">
        <f t="shared" si="12"/>
        <v>0.41357766227900522</v>
      </c>
      <c r="E225" s="6">
        <f t="shared" si="13"/>
        <v>0.92822950353047773</v>
      </c>
      <c r="F225" s="6">
        <f t="shared" si="14"/>
        <v>24.81465973674031</v>
      </c>
      <c r="G225" s="31"/>
    </row>
    <row r="226" spans="2:14" x14ac:dyDescent="0.25">
      <c r="B226" s="5">
        <v>12</v>
      </c>
      <c r="C226" s="5" t="s">
        <v>7</v>
      </c>
      <c r="D226" s="6">
        <f t="shared" si="12"/>
        <v>0.42822547366766478</v>
      </c>
      <c r="E226" s="6">
        <f t="shared" si="13"/>
        <v>0.87886868331957357</v>
      </c>
      <c r="F226" s="6">
        <f t="shared" si="14"/>
        <v>25.693528420059884</v>
      </c>
      <c r="G226" s="31"/>
    </row>
    <row r="227" spans="2:14" x14ac:dyDescent="0.25">
      <c r="B227" s="5">
        <v>13</v>
      </c>
      <c r="C227" s="5" t="s">
        <v>7</v>
      </c>
      <c r="D227" s="6">
        <f t="shared" si="12"/>
        <v>0.44215785112818556</v>
      </c>
      <c r="E227" s="6">
        <f t="shared" si="13"/>
        <v>0.83594264763124704</v>
      </c>
      <c r="F227" s="6">
        <f t="shared" si="14"/>
        <v>26.52947106769113</v>
      </c>
      <c r="G227" s="31"/>
    </row>
    <row r="228" spans="2:14" x14ac:dyDescent="0.25">
      <c r="B228" s="5">
        <v>14</v>
      </c>
      <c r="C228" s="5" t="s">
        <v>7</v>
      </c>
      <c r="D228" s="6">
        <f t="shared" si="12"/>
        <v>0.45546101985636672</v>
      </c>
      <c r="E228" s="6">
        <f t="shared" si="13"/>
        <v>0.7981901236908695</v>
      </c>
      <c r="F228" s="6">
        <f t="shared" si="14"/>
        <v>27.327661191381999</v>
      </c>
      <c r="G228" s="31"/>
    </row>
    <row r="229" spans="2:14" x14ac:dyDescent="0.25">
      <c r="B229" s="5">
        <v>15</v>
      </c>
      <c r="C229" s="5" t="s">
        <v>7</v>
      </c>
      <c r="D229" s="6">
        <f t="shared" si="12"/>
        <v>0.46820549200462053</v>
      </c>
      <c r="E229" s="6">
        <f t="shared" si="13"/>
        <v>0.76466832889522829</v>
      </c>
      <c r="F229" s="6">
        <f t="shared" si="14"/>
        <v>28.092329520277229</v>
      </c>
      <c r="G229" s="31"/>
    </row>
    <row r="230" spans="2:14" x14ac:dyDescent="0.25">
      <c r="B230" s="5">
        <v>16</v>
      </c>
      <c r="C230" s="5" t="s">
        <v>7</v>
      </c>
      <c r="D230" s="6">
        <f t="shared" si="12"/>
        <v>0.48044977359257246</v>
      </c>
      <c r="E230" s="6">
        <f t="shared" si="13"/>
        <v>0.73465689527711597</v>
      </c>
      <c r="F230" s="6">
        <f t="shared" si="14"/>
        <v>28.826986415554344</v>
      </c>
      <c r="G230" s="31"/>
      <c r="H230" s="1"/>
      <c r="I230" s="1"/>
      <c r="J230" s="1"/>
      <c r="K230" s="1"/>
      <c r="L230" s="1"/>
      <c r="M230" s="1"/>
      <c r="N230" s="1"/>
    </row>
    <row r="231" spans="2:14" x14ac:dyDescent="0.25">
      <c r="B231" s="5">
        <v>17</v>
      </c>
      <c r="C231" s="5" t="s">
        <v>7</v>
      </c>
      <c r="D231" s="6">
        <f t="shared" si="12"/>
        <v>0.49224302225318328</v>
      </c>
      <c r="E231" s="6">
        <f t="shared" si="13"/>
        <v>0.70759491963664933</v>
      </c>
      <c r="F231" s="6">
        <f t="shared" si="14"/>
        <v>29.534581335190992</v>
      </c>
      <c r="G231" s="31"/>
      <c r="H231" s="1"/>
      <c r="I231" s="1"/>
      <c r="J231" s="1"/>
      <c r="K231" s="1"/>
      <c r="L231" s="1"/>
      <c r="M231" s="1"/>
      <c r="N231" s="1"/>
    </row>
    <row r="232" spans="2:14" x14ac:dyDescent="0.25">
      <c r="B232" s="5">
        <v>18</v>
      </c>
      <c r="C232" s="5" t="s">
        <v>7</v>
      </c>
      <c r="D232" s="6">
        <f t="shared" si="12"/>
        <v>0.50362699649123255</v>
      </c>
      <c r="E232" s="6">
        <f t="shared" si="13"/>
        <v>0.68303845428295595</v>
      </c>
      <c r="F232" s="6">
        <f t="shared" si="14"/>
        <v>30.21761978947395</v>
      </c>
      <c r="G232" s="31"/>
      <c r="H232" s="1"/>
      <c r="I232" s="1"/>
      <c r="J232" s="1"/>
      <c r="K232" s="1"/>
      <c r="L232" s="1"/>
      <c r="M232" s="1"/>
      <c r="N232" s="1"/>
    </row>
    <row r="233" spans="2:14" x14ac:dyDescent="0.25">
      <c r="B233" s="5">
        <v>19</v>
      </c>
      <c r="C233" s="5" t="s">
        <v>7</v>
      </c>
      <c r="D233" s="6">
        <f t="shared" si="12"/>
        <v>0.51463751385773771</v>
      </c>
      <c r="E233" s="6">
        <f t="shared" si="13"/>
        <v>0.66063104199030942</v>
      </c>
      <c r="F233" s="6">
        <f t="shared" si="14"/>
        <v>30.878250831464261</v>
      </c>
      <c r="G233" s="31"/>
      <c r="H233" s="1"/>
      <c r="I233" s="1"/>
      <c r="J233" s="1"/>
      <c r="K233" s="1"/>
      <c r="L233" s="1"/>
      <c r="M233" s="1"/>
      <c r="N233" s="1"/>
    </row>
    <row r="234" spans="2:14" x14ac:dyDescent="0.25">
      <c r="B234" s="5">
        <v>20</v>
      </c>
      <c r="C234" s="5" t="s">
        <v>7</v>
      </c>
      <c r="D234" s="6">
        <f t="shared" si="12"/>
        <v>0.52530556088075342</v>
      </c>
      <c r="E234" s="6">
        <f t="shared" si="13"/>
        <v>0.64008282138094286</v>
      </c>
      <c r="F234" s="6">
        <f t="shared" si="14"/>
        <v>31.518333652845204</v>
      </c>
      <c r="G234" s="32"/>
      <c r="H234" s="1"/>
      <c r="I234" s="1"/>
      <c r="J234" s="1"/>
      <c r="K234" s="1"/>
      <c r="L234" s="1"/>
      <c r="M234" s="1"/>
      <c r="N234" s="1"/>
    </row>
    <row r="235" spans="2:14" x14ac:dyDescent="0.25">
      <c r="B235" s="8">
        <v>21</v>
      </c>
      <c r="C235" s="9" t="s">
        <v>8</v>
      </c>
      <c r="D235" s="9">
        <f t="shared" si="12"/>
        <v>0.53565815103076664</v>
      </c>
      <c r="E235" s="6">
        <f t="shared" si="13"/>
        <v>0.62115540900079314</v>
      </c>
      <c r="F235" s="9">
        <f t="shared" si="14"/>
        <v>32.139489061846</v>
      </c>
      <c r="G235" s="33">
        <f>49-G215</f>
        <v>17</v>
      </c>
      <c r="H235" s="1"/>
      <c r="I235" s="1"/>
      <c r="J235" s="1"/>
      <c r="K235" s="1"/>
      <c r="L235" s="1"/>
      <c r="M235" s="1"/>
      <c r="N235" s="1"/>
    </row>
    <row r="236" spans="2:14" x14ac:dyDescent="0.25">
      <c r="B236" s="8">
        <v>22</v>
      </c>
      <c r="C236" s="9" t="s">
        <v>8</v>
      </c>
      <c r="D236" s="9">
        <f t="shared" si="12"/>
        <v>0.54571899709610783</v>
      </c>
      <c r="E236" s="6">
        <f t="shared" si="13"/>
        <v>0.60365076392047134</v>
      </c>
      <c r="F236" s="9">
        <f t="shared" si="14"/>
        <v>32.74313982576647</v>
      </c>
      <c r="G236" s="34"/>
      <c r="H236" s="1"/>
      <c r="I236" s="1"/>
      <c r="J236" s="1"/>
      <c r="K236" s="1"/>
      <c r="L236" s="1"/>
      <c r="M236" s="1"/>
      <c r="N236" s="1"/>
    </row>
    <row r="237" spans="2:14" x14ac:dyDescent="0.25">
      <c r="B237" s="8">
        <v>23</v>
      </c>
      <c r="C237" s="9" t="s">
        <v>8</v>
      </c>
      <c r="D237" s="9">
        <f t="shared" si="12"/>
        <v>0.55550904465734718</v>
      </c>
      <c r="E237" s="6">
        <f t="shared" si="13"/>
        <v>0.5874028536743614</v>
      </c>
      <c r="F237" s="9">
        <f t="shared" si="14"/>
        <v>33.330542679440832</v>
      </c>
      <c r="G237" s="34"/>
      <c r="H237" s="1"/>
      <c r="I237" s="1"/>
      <c r="J237" s="1"/>
      <c r="K237" s="1"/>
      <c r="L237" s="1"/>
      <c r="M237" s="1"/>
      <c r="N237" s="1"/>
    </row>
    <row r="238" spans="2:14" x14ac:dyDescent="0.25">
      <c r="B238" s="8">
        <v>24</v>
      </c>
      <c r="C238" s="9" t="s">
        <v>8</v>
      </c>
      <c r="D238" s="9">
        <f t="shared" si="12"/>
        <v>0.56504690009895331</v>
      </c>
      <c r="E238" s="6">
        <f t="shared" si="13"/>
        <v>0.57227132649636747</v>
      </c>
      <c r="F238" s="9">
        <f t="shared" si="14"/>
        <v>33.902814005937202</v>
      </c>
      <c r="G238" s="34"/>
      <c r="H238" s="1"/>
      <c r="I238" s="1"/>
      <c r="J238" s="1"/>
      <c r="K238" s="1"/>
      <c r="L238" s="1"/>
      <c r="M238" s="1"/>
      <c r="N238" s="1"/>
    </row>
    <row r="239" spans="2:14" x14ac:dyDescent="0.25">
      <c r="B239" s="8">
        <v>25</v>
      </c>
      <c r="C239" s="9" t="s">
        <v>8</v>
      </c>
      <c r="D239" s="9">
        <f t="shared" si="12"/>
        <v>0.57434917749851755</v>
      </c>
      <c r="E239" s="6">
        <f t="shared" si="13"/>
        <v>0.55813664397385443</v>
      </c>
      <c r="F239" s="9">
        <f t="shared" si="14"/>
        <v>34.460950649911055</v>
      </c>
      <c r="G239" s="34"/>
      <c r="H239" s="1"/>
      <c r="I239" s="1"/>
      <c r="J239" s="1"/>
      <c r="K239" s="1"/>
      <c r="L239" s="1"/>
      <c r="M239" s="1"/>
      <c r="N239" s="1"/>
    </row>
    <row r="240" spans="2:14" x14ac:dyDescent="0.25">
      <c r="B240" s="8">
        <v>26</v>
      </c>
      <c r="C240" s="9" t="s">
        <v>8</v>
      </c>
      <c r="D240" s="9">
        <f t="shared" si="12"/>
        <v>0.58343078237398449</v>
      </c>
      <c r="E240" s="6">
        <f t="shared" si="13"/>
        <v>0.54489629252801652</v>
      </c>
      <c r="F240" s="9">
        <f t="shared" si="14"/>
        <v>35.005846942439071</v>
      </c>
      <c r="G240" s="34"/>
      <c r="H240" s="1"/>
      <c r="I240" s="1"/>
      <c r="J240" s="1"/>
      <c r="K240" s="1"/>
      <c r="L240" s="1"/>
      <c r="M240" s="1"/>
      <c r="N240" s="1"/>
    </row>
    <row r="241" spans="2:14" x14ac:dyDescent="0.25">
      <c r="B241" s="8">
        <v>27</v>
      </c>
      <c r="C241" s="9" t="s">
        <v>8</v>
      </c>
      <c r="D241" s="9">
        <f t="shared" si="12"/>
        <v>0.5923051457504459</v>
      </c>
      <c r="E241" s="6">
        <f t="shared" si="13"/>
        <v>0.53246180258768483</v>
      </c>
      <c r="F241" s="9">
        <f t="shared" si="14"/>
        <v>35.538308745026754</v>
      </c>
      <c r="G241" s="34"/>
      <c r="H241" s="1"/>
      <c r="I241" s="1"/>
      <c r="J241" s="1"/>
      <c r="K241" s="1"/>
      <c r="L241" s="1"/>
      <c r="M241" s="1"/>
      <c r="N241" s="1"/>
    </row>
    <row r="242" spans="2:14" x14ac:dyDescent="0.25">
      <c r="B242" s="8">
        <v>28</v>
      </c>
      <c r="C242" s="9" t="s">
        <v>8</v>
      </c>
      <c r="D242" s="9">
        <f t="shared" si="12"/>
        <v>0.60098441874916619</v>
      </c>
      <c r="E242" s="6">
        <f t="shared" si="13"/>
        <v>0.52075637992321733</v>
      </c>
      <c r="F242" s="9">
        <f t="shared" si="14"/>
        <v>36.059065124949974</v>
      </c>
      <c r="G242" s="34"/>
      <c r="H242" s="1"/>
      <c r="I242" s="1"/>
      <c r="J242" s="1"/>
      <c r="K242" s="1"/>
      <c r="L242" s="1"/>
      <c r="M242" s="1"/>
      <c r="N242" s="1"/>
    </row>
    <row r="243" spans="2:14" x14ac:dyDescent="0.25">
      <c r="B243" s="8">
        <v>29</v>
      </c>
      <c r="C243" s="9" t="s">
        <v>8</v>
      </c>
      <c r="D243" s="9">
        <f t="shared" si="12"/>
        <v>0.60947963551908424</v>
      </c>
      <c r="E243" s="6">
        <f t="shared" si="13"/>
        <v>0.50971300619508275</v>
      </c>
      <c r="F243" s="9">
        <f t="shared" si="14"/>
        <v>36.568778131145059</v>
      </c>
      <c r="G243" s="34"/>
      <c r="H243" s="1"/>
      <c r="I243" s="1"/>
      <c r="J243" s="1"/>
      <c r="K243" s="1"/>
      <c r="L243" s="1"/>
      <c r="M243" s="1"/>
      <c r="N243" s="1"/>
    </row>
    <row r="244" spans="2:14" x14ac:dyDescent="0.25">
      <c r="B244" s="8">
        <v>30</v>
      </c>
      <c r="C244" s="9" t="s">
        <v>8</v>
      </c>
      <c r="D244" s="9">
        <f t="shared" si="12"/>
        <v>0.61780085056741185</v>
      </c>
      <c r="E244" s="6">
        <f t="shared" si="13"/>
        <v>0.49927290289965676</v>
      </c>
      <c r="F244" s="9">
        <f t="shared" si="14"/>
        <v>37.068051034044714</v>
      </c>
      <c r="G244" s="34"/>
      <c r="H244" s="1"/>
      <c r="I244" s="1"/>
      <c r="J244" s="1"/>
      <c r="K244" s="1"/>
      <c r="L244" s="1"/>
      <c r="M244" s="1"/>
      <c r="N244" s="1"/>
    </row>
    <row r="245" spans="2:14" x14ac:dyDescent="0.25">
      <c r="B245" s="8">
        <v>31</v>
      </c>
      <c r="C245" s="9" t="s">
        <v>8</v>
      </c>
      <c r="D245" s="9">
        <f t="shared" si="12"/>
        <v>0.6259572552252427</v>
      </c>
      <c r="E245" s="6">
        <f t="shared" si="13"/>
        <v>0.48938427946985108</v>
      </c>
      <c r="F245" s="9">
        <f t="shared" si="14"/>
        <v>37.557435313514567</v>
      </c>
      <c r="G245" s="34"/>
      <c r="H245" s="1"/>
      <c r="I245" s="1"/>
      <c r="J245" s="1"/>
      <c r="K245" s="1"/>
      <c r="L245" s="1"/>
      <c r="M245" s="1"/>
      <c r="N245" s="1"/>
    </row>
    <row r="246" spans="2:14" x14ac:dyDescent="0.25">
      <c r="B246" s="8">
        <v>32</v>
      </c>
      <c r="C246" s="9" t="s">
        <v>8</v>
      </c>
      <c r="D246" s="9">
        <f t="shared" si="12"/>
        <v>0.63395727698444537</v>
      </c>
      <c r="E246" s="6">
        <f t="shared" si="13"/>
        <v>0.48000130555216014</v>
      </c>
      <c r="F246" s="9">
        <f t="shared" si="14"/>
        <v>38.037436619066725</v>
      </c>
      <c r="G246" s="34"/>
      <c r="H246" s="1"/>
      <c r="I246" s="1"/>
      <c r="J246" s="1"/>
      <c r="K246" s="1"/>
      <c r="L246" s="1"/>
      <c r="M246" s="1"/>
      <c r="N246" s="1"/>
    </row>
    <row r="247" spans="2:14" x14ac:dyDescent="0.25">
      <c r="B247" s="8">
        <v>33</v>
      </c>
      <c r="C247" s="9" t="s">
        <v>8</v>
      </c>
      <c r="D247" s="9">
        <f t="shared" si="12"/>
        <v>0.64180866467793563</v>
      </c>
      <c r="E247" s="6">
        <f t="shared" si="13"/>
        <v>0.47108326160941516</v>
      </c>
      <c r="F247" s="9">
        <f t="shared" si="14"/>
        <v>38.50851988067614</v>
      </c>
      <c r="G247" s="34"/>
      <c r="H247" s="1"/>
      <c r="I247" s="1"/>
      <c r="J247" s="1"/>
      <c r="K247" s="1"/>
      <c r="L247" s="1"/>
      <c r="M247" s="1"/>
      <c r="N247" s="1"/>
    </row>
    <row r="248" spans="2:14" x14ac:dyDescent="0.25">
      <c r="B248" s="8">
        <v>34</v>
      </c>
      <c r="C248" s="9" t="s">
        <v>8</v>
      </c>
      <c r="D248" s="9">
        <f t="shared" si="12"/>
        <v>0.64951856188583323</v>
      </c>
      <c r="E248" s="6">
        <f t="shared" si="13"/>
        <v>0.46259383247385655</v>
      </c>
      <c r="F248" s="9">
        <f t="shared" si="14"/>
        <v>38.971113713149997</v>
      </c>
      <c r="G248" s="34"/>
      <c r="H248" s="7">
        <f>+G235/50</f>
        <v>0.34</v>
      </c>
      <c r="I248" s="1"/>
      <c r="J248" s="1"/>
      <c r="K248" s="1"/>
      <c r="L248" s="1">
        <f>+H248/30</f>
        <v>1.1333333333333334E-2</v>
      </c>
      <c r="M248" s="1"/>
      <c r="N248" s="1" t="e">
        <f>+L248/$L$289</f>
        <v>#DIV/0!</v>
      </c>
    </row>
    <row r="249" spans="2:14" x14ac:dyDescent="0.25">
      <c r="B249" s="8">
        <v>35</v>
      </c>
      <c r="C249" s="9" t="s">
        <v>8</v>
      </c>
      <c r="D249" s="9">
        <f t="shared" si="12"/>
        <v>0.65709357049118378</v>
      </c>
      <c r="E249" s="6">
        <f t="shared" si="13"/>
        <v>0.4545005163210325</v>
      </c>
      <c r="F249" s="9">
        <f t="shared" si="14"/>
        <v>39.42561422947103</v>
      </c>
      <c r="G249" s="34"/>
      <c r="H249" s="7"/>
      <c r="I249" s="1"/>
      <c r="J249" s="1"/>
      <c r="K249" s="1"/>
      <c r="L249" s="1"/>
      <c r="M249" s="1"/>
      <c r="N249" s="1"/>
    </row>
    <row r="250" spans="2:14" x14ac:dyDescent="0.25">
      <c r="B250" s="8">
        <v>36</v>
      </c>
      <c r="C250" s="9" t="s">
        <v>8</v>
      </c>
      <c r="D250" s="9">
        <f t="shared" si="12"/>
        <v>0.66453980594897388</v>
      </c>
      <c r="E250" s="6">
        <f t="shared" si="13"/>
        <v>0.44677412746740641</v>
      </c>
      <c r="F250" s="9">
        <f t="shared" si="14"/>
        <v>39.872388356938437</v>
      </c>
      <c r="G250" s="34"/>
      <c r="H250" s="7"/>
      <c r="I250" s="1"/>
      <c r="J250" s="1"/>
      <c r="K250" s="1"/>
      <c r="L250" s="1"/>
      <c r="M250" s="1"/>
      <c r="N250" s="1"/>
    </row>
    <row r="251" spans="2:14" x14ac:dyDescent="0.25">
      <c r="B251" s="8">
        <v>37</v>
      </c>
      <c r="C251" s="9" t="s">
        <v>8</v>
      </c>
      <c r="D251" s="9">
        <f t="shared" si="12"/>
        <v>0.67186294554764192</v>
      </c>
      <c r="E251" s="6">
        <f t="shared" si="13"/>
        <v>0.43938837592008229</v>
      </c>
      <c r="F251" s="9">
        <f t="shared" si="14"/>
        <v>40.311776732858519</v>
      </c>
      <c r="G251" s="34"/>
      <c r="H251" s="7"/>
      <c r="I251" s="1"/>
      <c r="J251" s="1"/>
      <c r="K251" s="1"/>
      <c r="L251" s="1"/>
      <c r="M251" s="1"/>
      <c r="N251" s="1"/>
    </row>
    <row r="252" spans="2:14" x14ac:dyDescent="0.25">
      <c r="B252" s="8">
        <v>38</v>
      </c>
      <c r="C252" s="9" t="s">
        <v>8</v>
      </c>
      <c r="D252" s="9">
        <f t="shared" si="12"/>
        <v>0.67906827071577991</v>
      </c>
      <c r="E252" s="6">
        <f t="shared" si="13"/>
        <v>0.43231951008827929</v>
      </c>
      <c r="F252" s="9">
        <f t="shared" si="14"/>
        <v>40.744096242946796</v>
      </c>
      <c r="G252" s="34"/>
      <c r="H252" s="7"/>
      <c r="I252" s="1"/>
      <c r="J252" s="1"/>
      <c r="K252" s="1"/>
      <c r="L252" s="1"/>
      <c r="M252" s="1"/>
      <c r="N252" s="1"/>
    </row>
    <row r="253" spans="2:14" x14ac:dyDescent="0.25">
      <c r="B253" s="8">
        <v>39</v>
      </c>
      <c r="C253" s="9" t="s">
        <v>8</v>
      </c>
      <c r="D253" s="9">
        <f t="shared" si="12"/>
        <v>0.68616070424520126</v>
      </c>
      <c r="E253" s="6">
        <f t="shared" si="13"/>
        <v>0.42554601176528095</v>
      </c>
      <c r="F253" s="9">
        <f t="shared" si="14"/>
        <v>41.169642254712073</v>
      </c>
      <c r="G253" s="34"/>
      <c r="H253" s="7"/>
      <c r="I253" s="1"/>
      <c r="J253" s="1"/>
      <c r="K253" s="1"/>
      <c r="L253" s="1"/>
      <c r="M253" s="1"/>
      <c r="N253" s="1"/>
    </row>
    <row r="254" spans="2:14" x14ac:dyDescent="0.25">
      <c r="B254" s="8">
        <v>40</v>
      </c>
      <c r="C254" s="9" t="s">
        <v>8</v>
      </c>
      <c r="D254" s="9">
        <f t="shared" si="12"/>
        <v>0.69314484315514635</v>
      </c>
      <c r="E254" s="6">
        <f t="shared" si="13"/>
        <v>0.41904833459670554</v>
      </c>
      <c r="F254" s="9">
        <f t="shared" si="14"/>
        <v>41.588690589308776</v>
      </c>
      <c r="G254" s="34"/>
      <c r="H254" s="7"/>
      <c r="I254" s="1"/>
      <c r="J254" s="1"/>
      <c r="K254" s="1"/>
      <c r="L254" s="1"/>
      <c r="M254" s="1"/>
      <c r="N254" s="1"/>
    </row>
    <row r="255" spans="2:14" x14ac:dyDescent="0.25">
      <c r="B255" s="8">
        <v>41</v>
      </c>
      <c r="C255" s="9" t="s">
        <v>8</v>
      </c>
      <c r="D255" s="9">
        <f t="shared" si="12"/>
        <v>0.70002498780363576</v>
      </c>
      <c r="E255" s="6">
        <f t="shared" si="13"/>
        <v>0.41280867890936435</v>
      </c>
      <c r="F255" s="9">
        <f t="shared" si="14"/>
        <v>42.00149926821814</v>
      </c>
      <c r="G255" s="34"/>
    </row>
    <row r="256" spans="2:14" x14ac:dyDescent="0.25">
      <c r="B256" s="8">
        <v>42</v>
      </c>
      <c r="C256" s="9" t="s">
        <v>8</v>
      </c>
      <c r="D256" s="9">
        <f t="shared" si="12"/>
        <v>0.7068051677550784</v>
      </c>
      <c r="E256" s="6">
        <f t="shared" si="13"/>
        <v>0.40681079708655865</v>
      </c>
      <c r="F256" s="9">
        <f t="shared" si="14"/>
        <v>42.408310065304697</v>
      </c>
      <c r="G256" s="34"/>
      <c r="H256" s="1"/>
      <c r="I256" s="1"/>
      <c r="J256" s="1"/>
      <c r="K256" s="1"/>
      <c r="L256" s="1"/>
      <c r="M256" s="1"/>
      <c r="N256" s="1"/>
    </row>
    <row r="257" spans="2:14" x14ac:dyDescent="0.25">
      <c r="B257" s="8">
        <v>43</v>
      </c>
      <c r="C257" s="9" t="s">
        <v>8</v>
      </c>
      <c r="D257" s="9">
        <f t="shared" si="12"/>
        <v>0.71348916483376634</v>
      </c>
      <c r="E257" s="6">
        <f t="shared" si="13"/>
        <v>0.40103982472127653</v>
      </c>
      <c r="F257" s="9">
        <f t="shared" si="14"/>
        <v>42.80934989002597</v>
      </c>
      <c r="G257" s="34"/>
      <c r="H257" s="1"/>
      <c r="I257" s="1"/>
      <c r="J257" s="1"/>
      <c r="K257" s="1"/>
      <c r="L257" s="1"/>
      <c r="M257" s="1"/>
      <c r="N257" s="1"/>
    </row>
    <row r="258" spans="2:14" x14ac:dyDescent="0.25">
      <c r="B258" s="8">
        <v>44</v>
      </c>
      <c r="C258" s="9" t="s">
        <v>8</v>
      </c>
      <c r="D258" s="9">
        <f t="shared" si="12"/>
        <v>0.72008053372736436</v>
      </c>
      <c r="E258" s="6">
        <f t="shared" si="13"/>
        <v>0.39548213361588092</v>
      </c>
      <c r="F258" s="9">
        <f t="shared" si="14"/>
        <v>43.204832023641849</v>
      </c>
      <c r="G258" s="34"/>
      <c r="H258" s="1"/>
      <c r="I258" s="1"/>
      <c r="J258" s="1"/>
      <c r="K258" s="1"/>
      <c r="L258" s="1"/>
      <c r="M258" s="1"/>
      <c r="N258" s="1"/>
    </row>
    <row r="259" spans="2:14" x14ac:dyDescent="0.25">
      <c r="B259" s="8">
        <v>45</v>
      </c>
      <c r="C259" s="9" t="s">
        <v>8</v>
      </c>
      <c r="D259" s="9">
        <f t="shared" si="12"/>
        <v>0.7265826204502337</v>
      </c>
      <c r="E259" s="6">
        <f t="shared" si="13"/>
        <v>0.39012520337216028</v>
      </c>
      <c r="F259" s="9">
        <f t="shared" si="14"/>
        <v>43.594957227014007</v>
      </c>
      <c r="G259" s="34"/>
      <c r="H259" s="1"/>
      <c r="I259" s="1"/>
      <c r="J259" s="1"/>
      <c r="K259" s="1"/>
      <c r="L259" s="1"/>
      <c r="M259" s="1"/>
      <c r="N259" s="1"/>
    </row>
    <row r="260" spans="2:14" x14ac:dyDescent="0.25">
      <c r="B260" s="8">
        <v>46</v>
      </c>
      <c r="C260" s="9" t="s">
        <v>8</v>
      </c>
      <c r="D260" s="9">
        <f t="shared" si="12"/>
        <v>0.73299857893126263</v>
      </c>
      <c r="E260" s="6">
        <f t="shared" si="13"/>
        <v>0.3849575088617363</v>
      </c>
      <c r="F260" s="9">
        <f t="shared" si="14"/>
        <v>43.979914735875745</v>
      </c>
      <c r="G260" s="34"/>
      <c r="H260" s="1"/>
      <c r="I260" s="1"/>
      <c r="J260" s="1"/>
      <c r="K260" s="1"/>
      <c r="L260" s="1"/>
      <c r="M260" s="1"/>
      <c r="N260" s="1"/>
    </row>
    <row r="261" spans="2:14" x14ac:dyDescent="0.25">
      <c r="B261" s="8">
        <v>47</v>
      </c>
      <c r="C261" s="9" t="s">
        <v>8</v>
      </c>
      <c r="D261" s="9">
        <f t="shared" si="12"/>
        <v>0.73933138595313264</v>
      </c>
      <c r="E261" s="6">
        <f t="shared" si="13"/>
        <v>0.3799684213122001</v>
      </c>
      <c r="F261" s="9">
        <f t="shared" si="14"/>
        <v>44.359883157187944</v>
      </c>
      <c r="G261" s="34"/>
      <c r="H261" s="1"/>
      <c r="I261" s="1"/>
      <c r="J261" s="1"/>
      <c r="K261" s="1"/>
      <c r="L261" s="1"/>
      <c r="M261" s="1"/>
      <c r="N261" s="1"/>
    </row>
    <row r="262" spans="2:14" x14ac:dyDescent="0.25">
      <c r="B262" s="8">
        <v>48</v>
      </c>
      <c r="C262" s="9" t="s">
        <v>8</v>
      </c>
      <c r="D262" s="9">
        <f t="shared" si="12"/>
        <v>0.74558385463827026</v>
      </c>
      <c r="E262" s="6">
        <f t="shared" si="13"/>
        <v>0.37514812110825746</v>
      </c>
      <c r="F262" s="9">
        <f t="shared" si="14"/>
        <v>44.735031278296205</v>
      </c>
      <c r="G262" s="34"/>
      <c r="H262" s="1"/>
      <c r="I262" s="1"/>
      <c r="J262" s="1"/>
      <c r="K262" s="1"/>
      <c r="L262" s="1"/>
      <c r="M262" s="1"/>
      <c r="N262" s="1"/>
    </row>
    <row r="263" spans="2:14" x14ac:dyDescent="0.25">
      <c r="B263" s="8">
        <v>49</v>
      </c>
      <c r="C263" s="9" t="s">
        <v>8</v>
      </c>
      <c r="D263" s="9">
        <f t="shared" si="12"/>
        <v>0.75175864665004555</v>
      </c>
      <c r="E263" s="6">
        <f t="shared" si="13"/>
        <v>0.37048752070651725</v>
      </c>
      <c r="F263" s="9">
        <f t="shared" si="14"/>
        <v>45.105518799002724</v>
      </c>
      <c r="G263" s="34"/>
      <c r="H263" s="1"/>
      <c r="I263" s="1"/>
      <c r="J263" s="1"/>
      <c r="K263" s="1"/>
      <c r="L263" s="1"/>
      <c r="M263" s="1"/>
      <c r="N263" s="1"/>
    </row>
    <row r="264" spans="2:14" x14ac:dyDescent="0.25">
      <c r="B264" s="8">
        <v>50</v>
      </c>
      <c r="C264" s="9" t="s">
        <v>8</v>
      </c>
      <c r="D264" s="9">
        <f t="shared" si="12"/>
        <v>0.75785828325519911</v>
      </c>
      <c r="E264" s="6">
        <f t="shared" si="13"/>
        <v>0.36597819630921347</v>
      </c>
      <c r="F264" s="9">
        <f t="shared" si="14"/>
        <v>45.471496995311938</v>
      </c>
      <c r="G264" s="34"/>
      <c r="H264" s="1"/>
      <c r="I264" s="1"/>
      <c r="J264" s="1"/>
      <c r="K264" s="1"/>
      <c r="L264" s="1"/>
      <c r="M264" s="1"/>
      <c r="N264" s="1"/>
    </row>
    <row r="265" spans="2:14" x14ac:dyDescent="0.25">
      <c r="B265" s="8">
        <v>51</v>
      </c>
      <c r="C265" s="9" t="s">
        <v>9</v>
      </c>
      <c r="D265" s="9">
        <f t="shared" si="12"/>
        <v>0.76388515537432244</v>
      </c>
      <c r="E265" s="6">
        <f t="shared" si="13"/>
        <v>0.36161232714740033</v>
      </c>
      <c r="F265" s="9">
        <f t="shared" si="14"/>
        <v>45.833109322459336</v>
      </c>
      <c r="G265" s="34"/>
      <c r="H265" s="1"/>
      <c r="I265" s="1"/>
      <c r="J265" s="1"/>
      <c r="K265" s="1"/>
      <c r="L265" s="1"/>
      <c r="M265" s="1"/>
      <c r="N265" s="1"/>
    </row>
    <row r="266" spans="2:14" x14ac:dyDescent="0.25">
      <c r="B266" s="8">
        <v>52</v>
      </c>
      <c r="C266" s="9" t="s">
        <v>9</v>
      </c>
      <c r="D266" s="9">
        <f t="shared" si="12"/>
        <v>0.76984153273089151</v>
      </c>
      <c r="E266" s="6">
        <f t="shared" si="13"/>
        <v>0.35738264139414389</v>
      </c>
      <c r="F266" s="9">
        <f t="shared" si="14"/>
        <v>46.190491963853482</v>
      </c>
      <c r="G266" s="34"/>
      <c r="H266" s="1"/>
      <c r="I266" s="1"/>
      <c r="J266" s="1"/>
      <c r="K266" s="1"/>
      <c r="L266" s="1"/>
      <c r="M266" s="1"/>
      <c r="N266" s="1"/>
    </row>
    <row r="267" spans="2:14" x14ac:dyDescent="0.25">
      <c r="B267" s="8">
        <v>53</v>
      </c>
      <c r="C267" s="9" t="s">
        <v>9</v>
      </c>
      <c r="D267" s="9">
        <f t="shared" si="12"/>
        <v>0.77572957219540284</v>
      </c>
      <c r="E267" s="6">
        <f t="shared" si="13"/>
        <v>0.35328236787067979</v>
      </c>
      <c r="F267" s="9">
        <f t="shared" si="14"/>
        <v>46.543774331724165</v>
      </c>
      <c r="G267" s="34"/>
      <c r="H267" s="1"/>
      <c r="I267" s="1"/>
      <c r="J267" s="1"/>
      <c r="K267" s="1"/>
      <c r="L267" s="1"/>
      <c r="M267" s="1"/>
      <c r="N267" s="1"/>
    </row>
    <row r="268" spans="2:14" x14ac:dyDescent="0.25">
      <c r="B268" s="8">
        <v>54</v>
      </c>
      <c r="C268" s="9" t="s">
        <v>9</v>
      </c>
      <c r="D268" s="9">
        <f t="shared" si="12"/>
        <v>0.78155132540920558</v>
      </c>
      <c r="E268" s="6">
        <f t="shared" si="13"/>
        <v>0.3493051928281643</v>
      </c>
      <c r="F268" s="9">
        <f t="shared" si="14"/>
        <v>46.893079524552327</v>
      </c>
      <c r="G268" s="34"/>
      <c r="H268" s="1"/>
      <c r="I268" s="1"/>
      <c r="J268" s="1"/>
      <c r="K268" s="1"/>
      <c r="L268" s="1"/>
      <c r="M268" s="1"/>
      <c r="N268" s="1"/>
    </row>
    <row r="269" spans="2:14" x14ac:dyDescent="0.25">
      <c r="B269" s="8">
        <v>55</v>
      </c>
      <c r="C269" s="9" t="s">
        <v>9</v>
      </c>
      <c r="D269" s="9">
        <f t="shared" si="12"/>
        <v>0.78730874576233367</v>
      </c>
      <c r="E269" s="6">
        <f t="shared" si="13"/>
        <v>0.34544522118768572</v>
      </c>
      <c r="F269" s="9">
        <f t="shared" si="14"/>
        <v>47.238524745740015</v>
      </c>
      <c r="G269" s="34"/>
      <c r="H269" s="1"/>
      <c r="I269" s="1"/>
      <c r="J269" s="1"/>
      <c r="K269" s="1"/>
      <c r="L269" s="1"/>
      <c r="M269" s="1"/>
      <c r="N269" s="1"/>
    </row>
    <row r="270" spans="2:14" x14ac:dyDescent="0.25">
      <c r="B270" s="8">
        <v>56</v>
      </c>
      <c r="C270" s="9" t="s">
        <v>9</v>
      </c>
      <c r="D270" s="9">
        <f t="shared" si="12"/>
        <v>0.79300369479077448</v>
      </c>
      <c r="E270" s="6">
        <f t="shared" si="13"/>
        <v>0.3416969417064486</v>
      </c>
      <c r="F270" s="9">
        <f t="shared" si="14"/>
        <v>47.580221687446468</v>
      </c>
      <c r="G270" s="34"/>
      <c r="H270" s="1"/>
      <c r="I270" s="1"/>
      <c r="J270" s="1"/>
      <c r="K270" s="1"/>
      <c r="L270" s="1"/>
      <c r="M270" s="1"/>
      <c r="N270" s="1"/>
    </row>
    <row r="271" spans="2:14" x14ac:dyDescent="0.25">
      <c r="B271" s="8">
        <v>57</v>
      </c>
      <c r="C271" s="9" t="s">
        <v>9</v>
      </c>
      <c r="D271" s="9">
        <f t="shared" si="12"/>
        <v>0.7986379480509348</v>
      </c>
      <c r="E271" s="6">
        <f t="shared" si="13"/>
        <v>0.33805519560961894</v>
      </c>
      <c r="F271" s="9">
        <f t="shared" si="14"/>
        <v>47.918276883056087</v>
      </c>
      <c r="G271" s="34"/>
      <c r="H271" s="1"/>
      <c r="I271" s="1"/>
      <c r="J271" s="1"/>
      <c r="K271" s="1"/>
      <c r="L271" s="1"/>
      <c r="M271" s="1"/>
      <c r="N271" s="1"/>
    </row>
    <row r="272" spans="2:14" x14ac:dyDescent="0.25">
      <c r="B272" s="8">
        <v>58</v>
      </c>
      <c r="C272" s="9" t="s">
        <v>9</v>
      </c>
      <c r="D272" s="9">
        <f t="shared" si="12"/>
        <v>0.80421320052241196</v>
      </c>
      <c r="E272" s="6">
        <f t="shared" si="13"/>
        <v>0.33451514828862994</v>
      </c>
      <c r="F272" s="9">
        <f t="shared" si="14"/>
        <v>48.252792031344718</v>
      </c>
      <c r="G272" s="34"/>
      <c r="H272" s="1"/>
      <c r="I272" s="1"/>
      <c r="J272" s="1"/>
      <c r="K272" s="1"/>
      <c r="L272" s="1"/>
      <c r="M272" s="1"/>
      <c r="N272" s="1"/>
    </row>
    <row r="273" spans="2:14" x14ac:dyDescent="0.25">
      <c r="B273" s="8">
        <v>59</v>
      </c>
      <c r="C273" s="9" t="s">
        <v>9</v>
      </c>
      <c r="D273" s="9">
        <f t="shared" si="12"/>
        <v>0.80973107158438795</v>
      </c>
      <c r="E273" s="6">
        <f t="shared" si="13"/>
        <v>0.33107226371855925</v>
      </c>
      <c r="F273" s="9">
        <f t="shared" si="14"/>
        <v>48.583864295063279</v>
      </c>
      <c r="G273" s="34"/>
      <c r="H273" s="1"/>
      <c r="I273" s="1"/>
      <c r="J273" s="1"/>
      <c r="K273" s="1"/>
      <c r="L273" s="1"/>
      <c r="M273" s="1"/>
      <c r="N273" s="1"/>
    </row>
    <row r="274" spans="2:14" x14ac:dyDescent="0.25">
      <c r="B274" s="8">
        <v>60</v>
      </c>
      <c r="C274" s="9" t="s">
        <v>9</v>
      </c>
      <c r="D274" s="9">
        <f t="shared" si="12"/>
        <v>0.81519310960592273</v>
      </c>
      <c r="E274" s="6">
        <f t="shared" si="13"/>
        <v>0.32772228129208658</v>
      </c>
      <c r="F274" s="9">
        <f t="shared" si="14"/>
        <v>48.911586576355369</v>
      </c>
      <c r="G274" s="34"/>
      <c r="H274" s="1"/>
      <c r="I274" s="1"/>
      <c r="J274" s="1"/>
      <c r="K274" s="1"/>
      <c r="L274" s="1"/>
      <c r="M274" s="1"/>
      <c r="N274" s="1"/>
    </row>
    <row r="275" spans="2:14" x14ac:dyDescent="0.25">
      <c r="B275" s="24">
        <v>61</v>
      </c>
      <c r="C275" s="25" t="s">
        <v>9</v>
      </c>
      <c r="D275" s="25">
        <f t="shared" si="12"/>
        <v>0.82060079618600934</v>
      </c>
      <c r="E275" s="6">
        <f t="shared" si="13"/>
        <v>0.32446119480519675</v>
      </c>
      <c r="F275" s="25">
        <f t="shared" si="14"/>
        <v>49.236047771160564</v>
      </c>
      <c r="G275" s="37">
        <f>60-G215-G235</f>
        <v>11</v>
      </c>
      <c r="H275" s="1"/>
      <c r="I275" s="1"/>
      <c r="J275" s="1"/>
      <c r="K275" s="1"/>
      <c r="L275" s="1"/>
      <c r="M275" s="1"/>
      <c r="N275" s="1"/>
    </row>
    <row r="276" spans="2:14" x14ac:dyDescent="0.25">
      <c r="B276" s="24">
        <v>62</v>
      </c>
      <c r="C276" s="25" t="s">
        <v>9</v>
      </c>
      <c r="D276" s="25">
        <f t="shared" si="12"/>
        <v>0.82595555007539534</v>
      </c>
      <c r="E276" s="6">
        <f t="shared" si="13"/>
        <v>0.32128523336315995</v>
      </c>
      <c r="F276" s="25">
        <f t="shared" si="14"/>
        <v>49.557333004523727</v>
      </c>
      <c r="G276" s="37"/>
      <c r="H276" s="1"/>
      <c r="I276" s="1"/>
      <c r="J276" s="1"/>
      <c r="K276" s="1"/>
      <c r="L276" s="1"/>
      <c r="M276" s="1"/>
      <c r="N276" s="1"/>
    </row>
    <row r="277" spans="2:14" x14ac:dyDescent="0.25">
      <c r="B277" s="24">
        <v>63</v>
      </c>
      <c r="C277" s="25" t="s">
        <v>9</v>
      </c>
      <c r="D277" s="25">
        <f t="shared" si="12"/>
        <v>0.83125873080878054</v>
      </c>
      <c r="E277" s="6">
        <f t="shared" si="13"/>
        <v>0.31819084400311226</v>
      </c>
      <c r="F277" s="25">
        <f t="shared" si="14"/>
        <v>49.875523848526839</v>
      </c>
      <c r="G277" s="37"/>
      <c r="H277" s="1"/>
      <c r="I277" s="1"/>
      <c r="J277" s="1"/>
      <c r="K277" s="1"/>
      <c r="L277" s="1"/>
      <c r="M277" s="1"/>
      <c r="N277" s="1"/>
    </row>
    <row r="278" spans="2:14" x14ac:dyDescent="0.25">
      <c r="B278" s="24">
        <v>64</v>
      </c>
      <c r="C278" s="25" t="s">
        <v>9</v>
      </c>
      <c r="D278" s="25">
        <f t="shared" si="12"/>
        <v>0.83651164207301854</v>
      </c>
      <c r="E278" s="6">
        <f t="shared" si="13"/>
        <v>0.3151746758542795</v>
      </c>
      <c r="F278" s="25">
        <f t="shared" si="14"/>
        <v>50.190698524381119</v>
      </c>
      <c r="G278" s="37"/>
      <c r="H278" s="1"/>
      <c r="I278" s="1"/>
      <c r="J278" s="1"/>
      <c r="K278" s="1"/>
      <c r="L278" s="1"/>
      <c r="M278" s="1"/>
      <c r="N278" s="1"/>
    </row>
    <row r="279" spans="2:14" x14ac:dyDescent="0.25">
      <c r="B279" s="24">
        <v>65</v>
      </c>
      <c r="C279" s="25" t="s">
        <v>9</v>
      </c>
      <c r="D279" s="25">
        <f t="shared" si="12"/>
        <v>0.84171553483431949</v>
      </c>
      <c r="E279" s="6">
        <f t="shared" si="13"/>
        <v>0.31223356567805727</v>
      </c>
      <c r="F279" s="25">
        <f t="shared" si="14"/>
        <v>50.502932090059176</v>
      </c>
      <c r="G279" s="37"/>
      <c r="H279" s="1"/>
      <c r="I279" s="1"/>
      <c r="J279" s="1"/>
      <c r="K279" s="1"/>
      <c r="L279" s="1"/>
      <c r="M279" s="1"/>
      <c r="N279" s="1"/>
    </row>
    <row r="280" spans="2:14" x14ac:dyDescent="0.25">
      <c r="B280" s="24">
        <v>66</v>
      </c>
      <c r="C280" s="25" t="s">
        <v>9</v>
      </c>
      <c r="D280" s="25">
        <f t="shared" ref="D280:D314" si="15">+(B280/$B$314)^$E$213</f>
        <v>0.84687161024512392</v>
      </c>
      <c r="E280" s="6">
        <f t="shared" ref="E280:E314" si="16">60*(((B280/$B$314)^$E$213)-((B280-1)/$B$314)^$E$213)</f>
        <v>0.30936452464826569</v>
      </c>
      <c r="F280" s="25">
        <f t="shared" si="14"/>
        <v>50.812296614707442</v>
      </c>
      <c r="G280" s="37"/>
      <c r="H280" s="1"/>
      <c r="I280" s="1"/>
      <c r="J280" s="1"/>
      <c r="K280" s="1"/>
      <c r="L280" s="1"/>
      <c r="M280" s="1"/>
      <c r="N280" s="1"/>
    </row>
    <row r="281" spans="2:14" x14ac:dyDescent="0.25">
      <c r="B281" s="24">
        <v>67</v>
      </c>
      <c r="C281" s="25" t="s">
        <v>9</v>
      </c>
      <c r="D281" s="25">
        <f t="shared" si="15"/>
        <v>0.85198102234926298</v>
      </c>
      <c r="E281" s="6">
        <f t="shared" si="16"/>
        <v>0.30656472624834397</v>
      </c>
      <c r="F281" s="25">
        <f t="shared" ref="F281:F314" si="17">+E281+F280</f>
        <v>51.118861340955789</v>
      </c>
      <c r="G281" s="37"/>
      <c r="H281" s="1"/>
      <c r="I281" s="1"/>
      <c r="J281" s="1"/>
      <c r="K281" s="1"/>
      <c r="L281" s="1"/>
      <c r="M281" s="1"/>
      <c r="N281" s="1"/>
    </row>
    <row r="282" spans="2:14" x14ac:dyDescent="0.25">
      <c r="B282" s="24">
        <v>68</v>
      </c>
      <c r="C282" s="25" t="s">
        <v>9</v>
      </c>
      <c r="D282" s="25">
        <f t="shared" si="15"/>
        <v>0.85704488060219064</v>
      </c>
      <c r="E282" s="6">
        <f t="shared" si="16"/>
        <v>0.30383149517565933</v>
      </c>
      <c r="F282" s="25">
        <f t="shared" si="17"/>
        <v>51.422692836131446</v>
      </c>
      <c r="G282" s="37"/>
      <c r="H282" s="1"/>
      <c r="I282" s="1"/>
      <c r="J282" s="1"/>
      <c r="K282" s="1"/>
      <c r="L282" s="1"/>
      <c r="M282" s="1"/>
      <c r="N282" s="1"/>
    </row>
    <row r="283" spans="2:14" x14ac:dyDescent="0.25">
      <c r="B283" s="24">
        <v>69</v>
      </c>
      <c r="C283" s="25" t="s">
        <v>9</v>
      </c>
      <c r="D283" s="25">
        <f t="shared" si="15"/>
        <v>0.86206425222145422</v>
      </c>
      <c r="E283" s="6">
        <f t="shared" si="16"/>
        <v>0.30116229715581477</v>
      </c>
      <c r="F283" s="25">
        <f t="shared" si="17"/>
        <v>51.723855133287259</v>
      </c>
      <c r="G283" s="37"/>
      <c r="H283" s="1"/>
      <c r="I283" s="1"/>
      <c r="J283" s="1"/>
      <c r="K283" s="1"/>
      <c r="L283" s="1"/>
      <c r="M283" s="1"/>
      <c r="N283" s="1"/>
    </row>
    <row r="284" spans="2:14" x14ac:dyDescent="0.25">
      <c r="B284" s="24">
        <v>70</v>
      </c>
      <c r="C284" s="25" t="s">
        <v>9</v>
      </c>
      <c r="D284" s="25">
        <f t="shared" si="15"/>
        <v>0.86704016438112341</v>
      </c>
      <c r="E284" s="6">
        <f t="shared" si="16"/>
        <v>0.29855472958015161</v>
      </c>
      <c r="F284" s="25">
        <f t="shared" si="17"/>
        <v>52.022409862867413</v>
      </c>
      <c r="G284" s="37"/>
      <c r="H284" s="1"/>
      <c r="I284" s="1"/>
      <c r="J284" s="1"/>
      <c r="K284" s="1"/>
      <c r="L284" s="1"/>
      <c r="M284" s="1"/>
      <c r="N284" s="1"/>
    </row>
    <row r="285" spans="2:14" x14ac:dyDescent="0.25">
      <c r="B285" s="24">
        <v>71</v>
      </c>
      <c r="C285" s="25" t="s">
        <v>9</v>
      </c>
      <c r="D285" s="25">
        <f t="shared" si="15"/>
        <v>0.87197360626260934</v>
      </c>
      <c r="E285" s="6">
        <f t="shared" si="16"/>
        <v>0.29600651288915536</v>
      </c>
      <c r="F285" s="25">
        <f t="shared" si="17"/>
        <v>52.31841637575657</v>
      </c>
      <c r="G285" s="37"/>
      <c r="H285" s="1"/>
      <c r="I285" s="1"/>
      <c r="J285" s="1"/>
      <c r="K285" s="1"/>
      <c r="L285" s="1"/>
      <c r="M285" s="1"/>
      <c r="N285" s="1"/>
    </row>
    <row r="286" spans="2:14" x14ac:dyDescent="0.25">
      <c r="B286" s="24">
        <v>72</v>
      </c>
      <c r="C286" s="25" t="s">
        <v>9</v>
      </c>
      <c r="D286" s="25">
        <f t="shared" si="15"/>
        <v>0.87686553097315523</v>
      </c>
      <c r="E286" s="6">
        <f t="shared" si="16"/>
        <v>0.29351548263275351</v>
      </c>
      <c r="F286" s="25">
        <f t="shared" si="17"/>
        <v>52.611931858389326</v>
      </c>
      <c r="G286" s="37"/>
      <c r="H286" s="1"/>
      <c r="I286" s="1"/>
      <c r="J286" s="1"/>
      <c r="K286" s="1"/>
      <c r="L286" s="1"/>
      <c r="M286" s="1"/>
      <c r="N286" s="1"/>
    </row>
    <row r="287" spans="2:14" x14ac:dyDescent="0.25">
      <c r="B287" s="24">
        <v>73</v>
      </c>
      <c r="C287" s="25" t="s">
        <v>9</v>
      </c>
      <c r="D287" s="25">
        <f t="shared" si="15"/>
        <v>0.88171685734224992</v>
      </c>
      <c r="E287" s="6">
        <f t="shared" si="16"/>
        <v>0.2910795821456813</v>
      </c>
      <c r="F287" s="25">
        <f t="shared" si="17"/>
        <v>52.90301144053501</v>
      </c>
      <c r="G287" s="37"/>
      <c r="H287" s="1"/>
      <c r="I287" s="1"/>
      <c r="J287" s="1"/>
      <c r="K287" s="1"/>
      <c r="L287" s="1"/>
      <c r="M287" s="1"/>
      <c r="N287" s="1"/>
    </row>
    <row r="288" spans="2:14" x14ac:dyDescent="0.25">
      <c r="B288" s="24">
        <v>74</v>
      </c>
      <c r="C288" s="25" t="s">
        <v>9</v>
      </c>
      <c r="D288" s="25">
        <f t="shared" si="15"/>
        <v>0.88652847160529169</v>
      </c>
      <c r="E288" s="6">
        <f t="shared" si="16"/>
        <v>0.28869685578250648</v>
      </c>
      <c r="F288" s="25">
        <f t="shared" si="17"/>
        <v>53.191708296317515</v>
      </c>
      <c r="G288" s="37"/>
      <c r="H288" s="1"/>
      <c r="I288" s="1"/>
      <c r="J288" s="1"/>
      <c r="K288" s="1"/>
      <c r="L288" s="1"/>
      <c r="M288" s="1"/>
      <c r="N288" s="1"/>
    </row>
    <row r="289" spans="2:14" x14ac:dyDescent="0.25">
      <c r="B289" s="24">
        <v>75</v>
      </c>
      <c r="C289" s="25" t="s">
        <v>9</v>
      </c>
      <c r="D289" s="25">
        <f t="shared" si="15"/>
        <v>0.89130122898300168</v>
      </c>
      <c r="E289" s="6">
        <f t="shared" si="16"/>
        <v>0.28636544266259945</v>
      </c>
      <c r="F289" s="25">
        <f t="shared" si="17"/>
        <v>53.478073738980115</v>
      </c>
      <c r="G289" s="37"/>
      <c r="H289" s="7">
        <f>+G265/50</f>
        <v>0</v>
      </c>
      <c r="I289" s="1"/>
      <c r="J289" s="1"/>
      <c r="K289" s="1"/>
      <c r="L289" s="1">
        <f>+H289/50</f>
        <v>0</v>
      </c>
      <c r="M289" s="1"/>
      <c r="N289" s="1" t="e">
        <f>+L289/$L$289</f>
        <v>#DIV/0!</v>
      </c>
    </row>
    <row r="290" spans="2:14" x14ac:dyDescent="0.25">
      <c r="B290" s="24">
        <v>76</v>
      </c>
      <c r="C290" s="25" t="s">
        <v>9</v>
      </c>
      <c r="D290" s="25">
        <f t="shared" si="15"/>
        <v>0.89603595516434087</v>
      </c>
      <c r="E290" s="6">
        <f t="shared" si="16"/>
        <v>0.2840835708803513</v>
      </c>
      <c r="F290" s="25">
        <f t="shared" si="17"/>
        <v>53.762157309860463</v>
      </c>
      <c r="G290" s="37"/>
      <c r="H290" s="1"/>
      <c r="I290" s="1"/>
      <c r="J290" s="1"/>
      <c r="K290" s="1"/>
      <c r="L290" s="1"/>
      <c r="M290" s="1"/>
      <c r="N290" s="1"/>
    </row>
    <row r="291" spans="2:14" x14ac:dyDescent="0.25">
      <c r="B291" s="24">
        <v>77</v>
      </c>
      <c r="C291" s="25" t="s">
        <v>9</v>
      </c>
      <c r="D291" s="25">
        <f t="shared" si="15"/>
        <v>0.90073344770001484</v>
      </c>
      <c r="E291" s="6">
        <f t="shared" si="16"/>
        <v>0.2818495521404385</v>
      </c>
      <c r="F291" s="25">
        <f t="shared" si="17"/>
        <v>54.044006862000899</v>
      </c>
      <c r="G291" s="37"/>
      <c r="H291" s="1"/>
      <c r="I291" s="1"/>
      <c r="J291" s="1"/>
      <c r="K291" s="1"/>
      <c r="L291" s="1"/>
      <c r="M291" s="1"/>
      <c r="N291" s="1"/>
    </row>
    <row r="292" spans="2:14" x14ac:dyDescent="0.25">
      <c r="B292" s="24">
        <v>78</v>
      </c>
      <c r="C292" s="25" t="s">
        <v>9</v>
      </c>
      <c r="D292" s="25">
        <f t="shared" si="15"/>
        <v>0.90539447731304334</v>
      </c>
      <c r="E292" s="6">
        <f t="shared" si="16"/>
        <v>0.27966177678171</v>
      </c>
      <c r="F292" s="25">
        <f t="shared" si="17"/>
        <v>54.323668638782607</v>
      </c>
      <c r="G292" s="37"/>
      <c r="H292" s="1"/>
      <c r="I292" s="1"/>
      <c r="J292" s="1"/>
      <c r="K292" s="1"/>
      <c r="L292" s="1"/>
      <c r="M292" s="1"/>
      <c r="N292" s="1"/>
    </row>
    <row r="293" spans="2:14" x14ac:dyDescent="0.25">
      <c r="B293" s="24">
        <v>79</v>
      </c>
      <c r="C293" s="25" t="s">
        <v>9</v>
      </c>
      <c r="D293" s="25">
        <f t="shared" si="15"/>
        <v>0.91001978913232728</v>
      </c>
      <c r="E293" s="6">
        <f t="shared" si="16"/>
        <v>0.27751870915703636</v>
      </c>
      <c r="F293" s="25">
        <f t="shared" si="17"/>
        <v>54.601187347939643</v>
      </c>
      <c r="G293" s="37"/>
      <c r="H293" s="1"/>
      <c r="I293" s="1"/>
      <c r="J293" s="1"/>
      <c r="K293" s="1"/>
      <c r="L293" s="1"/>
      <c r="M293" s="1"/>
      <c r="N293" s="1"/>
    </row>
    <row r="294" spans="2:14" x14ac:dyDescent="0.25">
      <c r="B294" s="24">
        <v>80</v>
      </c>
      <c r="C294" s="25" t="s">
        <v>9</v>
      </c>
      <c r="D294" s="25">
        <f t="shared" si="15"/>
        <v>0.91461010385465269</v>
      </c>
      <c r="E294" s="6">
        <f t="shared" si="16"/>
        <v>0.27541888333952436</v>
      </c>
      <c r="F294" s="25">
        <f t="shared" si="17"/>
        <v>54.876606231279169</v>
      </c>
      <c r="G294" s="37"/>
      <c r="H294" s="1"/>
      <c r="I294" s="1"/>
      <c r="J294" s="1"/>
      <c r="K294" s="1"/>
      <c r="L294" s="1"/>
      <c r="M294" s="1"/>
      <c r="N294" s="1"/>
    </row>
    <row r="295" spans="2:14" x14ac:dyDescent="0.25">
      <c r="B295" s="24">
        <v>81</v>
      </c>
      <c r="C295" s="25" t="s">
        <v>9</v>
      </c>
      <c r="D295" s="25">
        <f t="shared" si="15"/>
        <v>0.91916611884012156</v>
      </c>
      <c r="E295" s="6">
        <f t="shared" si="16"/>
        <v>0.27336089912813222</v>
      </c>
      <c r="F295" s="25">
        <f t="shared" si="17"/>
        <v>55.149967130407305</v>
      </c>
      <c r="G295" s="37"/>
      <c r="H295" s="1"/>
      <c r="I295" s="1"/>
      <c r="J295" s="1"/>
      <c r="K295" s="1"/>
      <c r="L295" s="1"/>
      <c r="M295" s="1"/>
      <c r="N295" s="1"/>
    </row>
    <row r="296" spans="2:14" x14ac:dyDescent="0.25">
      <c r="B296" s="24">
        <v>82</v>
      </c>
      <c r="C296" s="25" t="s">
        <v>9</v>
      </c>
      <c r="D296" s="25">
        <f t="shared" si="15"/>
        <v>0.92368850914559619</v>
      </c>
      <c r="E296" s="6">
        <f t="shared" si="16"/>
        <v>0.27134341832847797</v>
      </c>
      <c r="F296" s="25">
        <f t="shared" si="17"/>
        <v>55.421310548735782</v>
      </c>
      <c r="G296" s="37"/>
      <c r="H296" s="1"/>
      <c r="I296" s="1"/>
      <c r="J296" s="1"/>
      <c r="K296" s="1"/>
      <c r="L296" s="1"/>
      <c r="M296" s="1"/>
      <c r="N296" s="1"/>
    </row>
    <row r="297" spans="2:14" x14ac:dyDescent="0.25">
      <c r="B297" s="24">
        <v>83</v>
      </c>
      <c r="C297" s="25" t="s">
        <v>9</v>
      </c>
      <c r="D297" s="25">
        <f t="shared" si="15"/>
        <v>0.92817792850037573</v>
      </c>
      <c r="E297" s="6">
        <f t="shared" si="16"/>
        <v>0.26936516128677201</v>
      </c>
      <c r="F297" s="25">
        <f t="shared" si="17"/>
        <v>55.690675710022553</v>
      </c>
      <c r="G297" s="37"/>
      <c r="H297" s="1"/>
      <c r="I297" s="1"/>
      <c r="J297" s="1"/>
      <c r="K297" s="1"/>
      <c r="L297" s="1"/>
      <c r="M297" s="1"/>
      <c r="N297" s="1"/>
    </row>
    <row r="298" spans="2:14" x14ac:dyDescent="0.25">
      <c r="B298" s="24">
        <v>84</v>
      </c>
      <c r="C298" s="25" t="s">
        <v>9</v>
      </c>
      <c r="D298" s="25">
        <f t="shared" si="15"/>
        <v>0.93263501022798856</v>
      </c>
      <c r="E298" s="6">
        <f t="shared" si="16"/>
        <v>0.26742490365676996</v>
      </c>
      <c r="F298" s="25">
        <f t="shared" si="17"/>
        <v>55.958100613679321</v>
      </c>
      <c r="G298" s="37"/>
      <c r="H298" s="1"/>
      <c r="I298" s="1"/>
      <c r="J298" s="1"/>
      <c r="K298" s="1"/>
      <c r="L298" s="1"/>
      <c r="M298" s="1"/>
      <c r="N298" s="1"/>
    </row>
    <row r="299" spans="2:14" x14ac:dyDescent="0.25">
      <c r="B299" s="24">
        <v>85</v>
      </c>
      <c r="C299" s="25" t="s">
        <v>9</v>
      </c>
      <c r="D299" s="25">
        <f t="shared" si="15"/>
        <v>0.93706036811768023</v>
      </c>
      <c r="E299" s="6">
        <f t="shared" si="16"/>
        <v>0.26552147338150034</v>
      </c>
      <c r="F299" s="25">
        <f t="shared" si="17"/>
        <v>56.223622087060818</v>
      </c>
      <c r="G299" s="37"/>
      <c r="H299" s="1"/>
      <c r="I299" s="1"/>
      <c r="J299" s="1"/>
      <c r="K299" s="1"/>
      <c r="L299" s="1"/>
      <c r="M299" s="1"/>
      <c r="N299" s="1"/>
    </row>
    <row r="300" spans="2:14" x14ac:dyDescent="0.25">
      <c r="B300" s="24">
        <v>86</v>
      </c>
      <c r="C300" s="25" t="s">
        <v>9</v>
      </c>
      <c r="D300" s="25">
        <f t="shared" si="15"/>
        <v>0.94145459724890013</v>
      </c>
      <c r="E300" s="6">
        <f t="shared" si="16"/>
        <v>0.26365374787319373</v>
      </c>
      <c r="F300" s="25">
        <f t="shared" si="17"/>
        <v>56.48727583493401</v>
      </c>
      <c r="G300" s="37"/>
      <c r="H300" s="1"/>
      <c r="I300" s="1"/>
      <c r="J300" s="1"/>
      <c r="K300" s="1"/>
      <c r="L300" s="1"/>
      <c r="M300" s="1"/>
      <c r="N300" s="1"/>
    </row>
    <row r="301" spans="2:14" x14ac:dyDescent="0.25">
      <c r="B301" s="24">
        <v>87</v>
      </c>
      <c r="C301" s="25" t="s">
        <v>9</v>
      </c>
      <c r="D301" s="25">
        <f t="shared" si="15"/>
        <v>0.94581827477183755</v>
      </c>
      <c r="E301" s="6">
        <f t="shared" si="16"/>
        <v>0.26182065137624555</v>
      </c>
      <c r="F301" s="25">
        <f t="shared" si="17"/>
        <v>56.749096486310258</v>
      </c>
      <c r="G301" s="37"/>
      <c r="H301" s="1"/>
      <c r="I301" s="1"/>
      <c r="J301" s="1"/>
      <c r="K301" s="1"/>
      <c r="L301" s="1"/>
      <c r="M301" s="1"/>
      <c r="N301" s="1"/>
    </row>
    <row r="302" spans="2:14" x14ac:dyDescent="0.25">
      <c r="B302" s="24">
        <v>88</v>
      </c>
      <c r="C302" s="25" t="s">
        <v>9</v>
      </c>
      <c r="D302" s="25">
        <f t="shared" si="15"/>
        <v>0.95015196064682517</v>
      </c>
      <c r="E302" s="6">
        <f t="shared" si="16"/>
        <v>0.26002115249925684</v>
      </c>
      <c r="F302" s="25">
        <f t="shared" si="17"/>
        <v>57.009117638809514</v>
      </c>
      <c r="G302" s="37"/>
      <c r="H302" s="1"/>
      <c r="I302" s="1"/>
      <c r="J302" s="1"/>
      <c r="K302" s="1"/>
      <c r="L302" s="1"/>
      <c r="M302" s="1"/>
      <c r="N302" s="1"/>
    </row>
    <row r="303" spans="2:14" x14ac:dyDescent="0.25">
      <c r="B303" s="24">
        <v>89</v>
      </c>
      <c r="C303" s="25" t="s">
        <v>9</v>
      </c>
      <c r="D303" s="25">
        <f t="shared" si="15"/>
        <v>0.95445619834522089</v>
      </c>
      <c r="E303" s="6">
        <f t="shared" si="16"/>
        <v>0.25825426190374312</v>
      </c>
      <c r="F303" s="25">
        <f t="shared" si="17"/>
        <v>57.267371900713258</v>
      </c>
      <c r="G303" s="37"/>
      <c r="H303" s="1"/>
      <c r="I303" s="1"/>
      <c r="J303" s="1"/>
      <c r="K303" s="1"/>
      <c r="L303" s="1"/>
      <c r="M303" s="1"/>
      <c r="N303" s="1"/>
    </row>
    <row r="304" spans="2:14" x14ac:dyDescent="0.25">
      <c r="B304" s="24">
        <v>90</v>
      </c>
      <c r="C304" s="25" t="s">
        <v>9</v>
      </c>
      <c r="D304" s="25">
        <f t="shared" si="15"/>
        <v>0.95873151551418268</v>
      </c>
      <c r="E304" s="6">
        <f t="shared" si="16"/>
        <v>0.25651903013770738</v>
      </c>
      <c r="F304" s="25">
        <f t="shared" si="17"/>
        <v>57.523890930850968</v>
      </c>
      <c r="G304" s="37"/>
      <c r="H304" s="1"/>
      <c r="I304" s="1"/>
      <c r="J304" s="1"/>
      <c r="K304" s="1"/>
      <c r="L304" s="1"/>
      <c r="M304" s="1"/>
      <c r="N304" s="1"/>
    </row>
    <row r="305" spans="2:14" x14ac:dyDescent="0.25">
      <c r="B305" s="24">
        <v>91</v>
      </c>
      <c r="C305" s="25" t="s">
        <v>9</v>
      </c>
      <c r="D305" s="25">
        <f t="shared" si="15"/>
        <v>0.96297842460757588</v>
      </c>
      <c r="E305" s="6">
        <f t="shared" si="16"/>
        <v>0.25481454560359218</v>
      </c>
      <c r="F305" s="25">
        <f t="shared" si="17"/>
        <v>57.778705476454562</v>
      </c>
      <c r="G305" s="37"/>
      <c r="H305" s="1"/>
      <c r="I305" s="1"/>
      <c r="J305" s="1"/>
      <c r="K305" s="1"/>
      <c r="L305" s="1"/>
      <c r="M305" s="1"/>
      <c r="N305" s="1"/>
    </row>
    <row r="306" spans="2:14" x14ac:dyDescent="0.25">
      <c r="B306" s="24">
        <v>92</v>
      </c>
      <c r="C306" s="25" t="s">
        <v>9</v>
      </c>
      <c r="D306" s="25">
        <f t="shared" si="15"/>
        <v>0.96719742348509086</v>
      </c>
      <c r="E306" s="6">
        <f t="shared" si="16"/>
        <v>0.25313993265089874</v>
      </c>
      <c r="F306" s="25">
        <f t="shared" si="17"/>
        <v>58.031845409105458</v>
      </c>
      <c r="G306" s="37"/>
      <c r="H306" s="1"/>
      <c r="I306" s="1"/>
      <c r="J306" s="1"/>
      <c r="K306" s="1"/>
      <c r="L306" s="1"/>
      <c r="M306" s="1"/>
      <c r="N306" s="1"/>
    </row>
    <row r="307" spans="2:14" x14ac:dyDescent="0.25">
      <c r="B307" s="24">
        <v>93</v>
      </c>
      <c r="C307" s="25" t="s">
        <v>9</v>
      </c>
      <c r="D307" s="25">
        <f t="shared" si="15"/>
        <v>0.97138899598150008</v>
      </c>
      <c r="E307" s="6">
        <f t="shared" si="16"/>
        <v>0.25149434978455343</v>
      </c>
      <c r="F307" s="25">
        <f t="shared" si="17"/>
        <v>58.283339758890008</v>
      </c>
      <c r="G307" s="37"/>
      <c r="H307" s="1"/>
      <c r="I307" s="1"/>
      <c r="J307" s="1"/>
      <c r="K307" s="1"/>
      <c r="L307" s="1"/>
      <c r="M307" s="1"/>
      <c r="N307" s="1"/>
    </row>
    <row r="308" spans="2:14" x14ac:dyDescent="0.25">
      <c r="B308" s="24">
        <v>94</v>
      </c>
      <c r="C308" s="25" t="s">
        <v>9</v>
      </c>
      <c r="D308" s="25">
        <f t="shared" si="15"/>
        <v>0.97555361244784633</v>
      </c>
      <c r="E308" s="6">
        <f t="shared" si="16"/>
        <v>0.24987698798077496</v>
      </c>
      <c r="F308" s="25">
        <f t="shared" si="17"/>
        <v>58.533216746870785</v>
      </c>
      <c r="G308" s="37"/>
      <c r="H308" s="1"/>
      <c r="I308" s="1"/>
      <c r="J308" s="1"/>
      <c r="K308" s="1"/>
      <c r="L308" s="1"/>
      <c r="M308" s="1"/>
      <c r="N308" s="1"/>
    </row>
    <row r="309" spans="2:14" x14ac:dyDescent="0.25">
      <c r="B309" s="24">
        <v>95</v>
      </c>
      <c r="C309" s="25" t="s">
        <v>9</v>
      </c>
      <c r="D309" s="25">
        <f t="shared" si="15"/>
        <v>0.9796917302662298</v>
      </c>
      <c r="E309" s="6">
        <f t="shared" si="16"/>
        <v>0.24828706910300813</v>
      </c>
      <c r="F309" s="25">
        <f t="shared" si="17"/>
        <v>58.781503815973792</v>
      </c>
      <c r="G309" s="37"/>
      <c r="H309" s="1"/>
      <c r="I309" s="1"/>
      <c r="J309" s="1"/>
      <c r="K309" s="1"/>
      <c r="L309" s="1"/>
      <c r="M309" s="1"/>
      <c r="N309" s="1"/>
    </row>
    <row r="310" spans="2:14" x14ac:dyDescent="0.25">
      <c r="B310" s="24">
        <v>96</v>
      </c>
      <c r="C310" s="25" t="s">
        <v>9</v>
      </c>
      <c r="D310" s="25">
        <f t="shared" si="15"/>
        <v>0.9838037943397453</v>
      </c>
      <c r="E310" s="6">
        <f t="shared" si="16"/>
        <v>0.24672384441092987</v>
      </c>
      <c r="F310" s="25">
        <f t="shared" si="17"/>
        <v>59.028227660384722</v>
      </c>
      <c r="G310" s="37"/>
      <c r="H310" s="1"/>
      <c r="I310" s="1"/>
      <c r="J310" s="1"/>
      <c r="K310" s="1"/>
      <c r="L310" s="1"/>
      <c r="M310" s="1"/>
      <c r="N310" s="1"/>
    </row>
    <row r="311" spans="2:14" x14ac:dyDescent="0.25">
      <c r="B311" s="24">
        <v>97</v>
      </c>
      <c r="C311" s="25" t="s">
        <v>9</v>
      </c>
      <c r="D311" s="25">
        <f t="shared" si="15"/>
        <v>0.98789023755901428</v>
      </c>
      <c r="E311" s="6">
        <f t="shared" si="16"/>
        <v>0.24518659315613922</v>
      </c>
      <c r="F311" s="25">
        <f t="shared" si="17"/>
        <v>59.273414253540864</v>
      </c>
      <c r="G311" s="37"/>
      <c r="H311" s="1"/>
      <c r="I311" s="1"/>
      <c r="J311" s="1"/>
      <c r="K311" s="1"/>
      <c r="L311" s="1"/>
      <c r="M311" s="1"/>
      <c r="N311" s="1"/>
    </row>
    <row r="312" spans="2:14" x14ac:dyDescent="0.25">
      <c r="B312" s="24">
        <v>98</v>
      </c>
      <c r="C312" s="25" t="s">
        <v>9</v>
      </c>
      <c r="D312" s="25">
        <f t="shared" si="15"/>
        <v>0.99195148124665999</v>
      </c>
      <c r="E312" s="6">
        <f t="shared" si="16"/>
        <v>0.24367462125874262</v>
      </c>
      <c r="F312" s="25">
        <f t="shared" si="17"/>
        <v>59.517088874799605</v>
      </c>
      <c r="G312" s="37"/>
      <c r="H312" s="1"/>
      <c r="I312" s="1"/>
      <c r="J312" s="1"/>
      <c r="K312" s="1"/>
      <c r="L312" s="1"/>
      <c r="M312" s="1"/>
      <c r="N312" s="1"/>
    </row>
    <row r="313" spans="2:14" x14ac:dyDescent="0.25">
      <c r="B313" s="24">
        <v>99</v>
      </c>
      <c r="C313" s="25" t="s">
        <v>9</v>
      </c>
      <c r="D313" s="25">
        <f t="shared" si="15"/>
        <v>0.99598793558098164</v>
      </c>
      <c r="E313" s="6">
        <f t="shared" si="16"/>
        <v>0.24218726005929891</v>
      </c>
      <c r="F313" s="25">
        <f t="shared" si="17"/>
        <v>59.759276134858901</v>
      </c>
      <c r="G313" s="37"/>
      <c r="H313" s="1"/>
      <c r="I313" s="1"/>
      <c r="J313" s="1"/>
      <c r="K313" s="1"/>
      <c r="L313" s="1"/>
      <c r="M313" s="1"/>
      <c r="N313" s="1"/>
    </row>
    <row r="314" spans="2:14" x14ac:dyDescent="0.25">
      <c r="B314" s="24">
        <v>100</v>
      </c>
      <c r="C314" s="25" t="s">
        <v>9</v>
      </c>
      <c r="D314" s="25">
        <f t="shared" si="15"/>
        <v>1</v>
      </c>
      <c r="E314" s="6">
        <f t="shared" si="16"/>
        <v>0.24072386514110145</v>
      </c>
      <c r="F314" s="25">
        <f t="shared" si="17"/>
        <v>60</v>
      </c>
      <c r="G314" s="38"/>
      <c r="H314" s="1"/>
      <c r="I314" s="1"/>
      <c r="J314" s="1"/>
      <c r="K314" s="1"/>
      <c r="L314" s="1"/>
      <c r="M314" s="1"/>
      <c r="N314" s="1"/>
    </row>
    <row r="315" spans="2:14" x14ac:dyDescent="0.25">
      <c r="B315" s="1"/>
      <c r="C315" s="1"/>
      <c r="D315" s="1"/>
      <c r="E315" s="1"/>
      <c r="F315" s="1"/>
      <c r="G315" s="6">
        <f>+G215+G235+G275</f>
        <v>60</v>
      </c>
      <c r="H315" s="1"/>
      <c r="I315" s="1"/>
      <c r="J315" s="1"/>
      <c r="K315" s="1"/>
      <c r="L315" s="1"/>
      <c r="M315" s="1"/>
      <c r="N315" s="1"/>
    </row>
    <row r="318" spans="2:14" x14ac:dyDescent="0.25">
      <c r="B318" s="1"/>
      <c r="C318" s="1"/>
      <c r="D318" s="2" t="s">
        <v>0</v>
      </c>
      <c r="E318" s="2">
        <v>0.4</v>
      </c>
      <c r="F318" s="1"/>
      <c r="G318" s="1"/>
      <c r="H318" s="1"/>
      <c r="I318" s="1"/>
      <c r="J318" s="1"/>
      <c r="K318" s="1"/>
      <c r="L318" s="1"/>
      <c r="M318" s="1"/>
      <c r="N318" s="1"/>
    </row>
    <row r="319" spans="2:14" ht="60" x14ac:dyDescent="0.25">
      <c r="B319" s="3" t="s">
        <v>1</v>
      </c>
      <c r="C319" s="3" t="s">
        <v>2</v>
      </c>
      <c r="D319" s="3" t="s">
        <v>3</v>
      </c>
      <c r="E319" s="3" t="s">
        <v>4</v>
      </c>
      <c r="F319" s="3" t="s">
        <v>5</v>
      </c>
      <c r="G319" s="3" t="s">
        <v>6</v>
      </c>
      <c r="H319" s="1"/>
      <c r="I319" s="1"/>
      <c r="J319" s="4">
        <f>15*0.5</f>
        <v>7.5</v>
      </c>
      <c r="K319" s="1"/>
      <c r="L319" s="1"/>
      <c r="M319" s="1"/>
      <c r="N319" s="1"/>
    </row>
    <row r="320" spans="2:14" x14ac:dyDescent="0.25">
      <c r="B320" s="5">
        <v>1</v>
      </c>
      <c r="C320" s="5" t="s">
        <v>7</v>
      </c>
      <c r="D320" s="6">
        <f>+(B320/$B$419)^$E$318</f>
        <v>0.15848931924611137</v>
      </c>
      <c r="E320" s="6">
        <f>80*(((B320/$B$419)^$E$318)-((B320-1)/$B$419)^$E$318)</f>
        <v>12.679145539688911</v>
      </c>
      <c r="F320" s="6">
        <f>+E320</f>
        <v>12.679145539688911</v>
      </c>
      <c r="G320" s="30">
        <v>42</v>
      </c>
      <c r="H320" s="1"/>
      <c r="I320" s="1"/>
      <c r="J320" s="1"/>
      <c r="K320" s="1"/>
      <c r="L320" s="1"/>
      <c r="M320" s="1"/>
      <c r="N320" s="1"/>
    </row>
    <row r="321" spans="2:14" x14ac:dyDescent="0.25">
      <c r="B321" s="5">
        <v>2</v>
      </c>
      <c r="C321" s="5" t="s">
        <v>7</v>
      </c>
      <c r="D321" s="6">
        <f t="shared" ref="D321:D384" si="18">+(B321/$B$419)^$E$318</f>
        <v>0.20912791051825463</v>
      </c>
      <c r="E321" s="6">
        <f t="shared" ref="E321:E384" si="19">80*(((B321/$B$419)^$E$318)-((B321-1)/$B$419)^$E$318)</f>
        <v>4.051087301771461</v>
      </c>
      <c r="F321" s="6">
        <f>+E321+F320</f>
        <v>16.730232841460371</v>
      </c>
      <c r="G321" s="31"/>
      <c r="H321" s="1"/>
      <c r="I321" s="1"/>
      <c r="J321" s="1"/>
      <c r="K321" s="1"/>
      <c r="L321" s="1"/>
      <c r="M321" s="1"/>
      <c r="N321" s="1"/>
    </row>
    <row r="322" spans="2:14" x14ac:dyDescent="0.25">
      <c r="B322" s="5">
        <v>3</v>
      </c>
      <c r="C322" s="5" t="s">
        <v>7</v>
      </c>
      <c r="D322" s="6">
        <f t="shared" si="18"/>
        <v>0.24595094858493632</v>
      </c>
      <c r="E322" s="6">
        <f t="shared" si="19"/>
        <v>2.9458430453345352</v>
      </c>
      <c r="F322" s="6">
        <f t="shared" ref="F322:F385" si="20">+E322+F321</f>
        <v>19.676075886794905</v>
      </c>
      <c r="G322" s="31"/>
      <c r="H322" s="7">
        <f>+G320/50</f>
        <v>0.84</v>
      </c>
      <c r="I322" s="1"/>
      <c r="J322" s="1"/>
      <c r="K322" s="1"/>
      <c r="L322" s="1">
        <f>+H322/20</f>
        <v>4.1999999999999996E-2</v>
      </c>
      <c r="M322" s="1"/>
      <c r="N322" s="1">
        <f>+L322/$L$394</f>
        <v>5.5263157894736841</v>
      </c>
    </row>
    <row r="323" spans="2:14" x14ac:dyDescent="0.25">
      <c r="B323" s="5">
        <v>4</v>
      </c>
      <c r="C323" s="5" t="s">
        <v>7</v>
      </c>
      <c r="D323" s="6">
        <f t="shared" si="18"/>
        <v>0.27594593229224296</v>
      </c>
      <c r="E323" s="6">
        <f t="shared" si="19"/>
        <v>2.3995986965845306</v>
      </c>
      <c r="F323" s="6">
        <f t="shared" si="20"/>
        <v>22.075674583379435</v>
      </c>
      <c r="G323" s="31"/>
      <c r="H323" s="7"/>
      <c r="I323" s="1"/>
      <c r="J323" s="1"/>
      <c r="K323" s="1"/>
      <c r="L323" s="1"/>
      <c r="M323" s="1"/>
      <c r="N323" s="1"/>
    </row>
    <row r="324" spans="2:14" x14ac:dyDescent="0.25">
      <c r="B324" s="5">
        <v>5</v>
      </c>
      <c r="C324" s="5" t="s">
        <v>7</v>
      </c>
      <c r="D324" s="6">
        <f t="shared" si="18"/>
        <v>0.30170881682725814</v>
      </c>
      <c r="E324" s="6">
        <f t="shared" si="19"/>
        <v>2.0610307628012148</v>
      </c>
      <c r="F324" s="6">
        <f t="shared" si="20"/>
        <v>24.136705346180648</v>
      </c>
      <c r="G324" s="31"/>
      <c r="H324" s="7"/>
      <c r="I324" s="1"/>
      <c r="J324" s="1"/>
      <c r="K324" s="1"/>
      <c r="L324" s="1"/>
      <c r="M324" s="1"/>
      <c r="N324" s="1"/>
    </row>
    <row r="325" spans="2:14" x14ac:dyDescent="0.25">
      <c r="B325" s="5">
        <v>6</v>
      </c>
      <c r="C325" s="5" t="s">
        <v>7</v>
      </c>
      <c r="D325" s="6">
        <f t="shared" si="18"/>
        <v>0.32453422231992085</v>
      </c>
      <c r="E325" s="6">
        <f t="shared" si="19"/>
        <v>1.8260324394130167</v>
      </c>
      <c r="F325" s="6">
        <f t="shared" si="20"/>
        <v>25.962737785593664</v>
      </c>
      <c r="G325" s="31"/>
      <c r="H325" s="7"/>
      <c r="I325" s="1"/>
      <c r="J325" s="1"/>
      <c r="K325" s="1"/>
      <c r="L325" s="1"/>
      <c r="M325" s="1"/>
      <c r="N325" s="1"/>
    </row>
    <row r="326" spans="2:14" x14ac:dyDescent="0.25">
      <c r="B326" s="5">
        <v>7</v>
      </c>
      <c r="C326" s="5" t="s">
        <v>7</v>
      </c>
      <c r="D326" s="6">
        <f t="shared" si="18"/>
        <v>0.3451749065980082</v>
      </c>
      <c r="E326" s="6">
        <f t="shared" si="19"/>
        <v>1.6512547422469881</v>
      </c>
      <c r="F326" s="6">
        <f t="shared" si="20"/>
        <v>27.613992527840651</v>
      </c>
      <c r="G326" s="31"/>
      <c r="H326" s="7"/>
      <c r="I326" s="1"/>
      <c r="J326" s="1"/>
      <c r="K326" s="1"/>
      <c r="L326" s="1"/>
      <c r="M326" s="1"/>
      <c r="N326" s="1"/>
    </row>
    <row r="327" spans="2:14" x14ac:dyDescent="0.25">
      <c r="B327" s="5">
        <v>8</v>
      </c>
      <c r="C327" s="5" t="s">
        <v>7</v>
      </c>
      <c r="D327" s="6">
        <f t="shared" si="18"/>
        <v>0.36411284060521604</v>
      </c>
      <c r="E327" s="6">
        <f t="shared" si="19"/>
        <v>1.5150347205766268</v>
      </c>
      <c r="F327" s="6">
        <f t="shared" si="20"/>
        <v>29.129027248417277</v>
      </c>
      <c r="G327" s="31"/>
    </row>
    <row r="328" spans="2:14" x14ac:dyDescent="0.25">
      <c r="B328" s="5">
        <v>9</v>
      </c>
      <c r="C328" s="5" t="s">
        <v>7</v>
      </c>
      <c r="D328" s="6">
        <f t="shared" si="18"/>
        <v>0.38167789096181753</v>
      </c>
      <c r="E328" s="6">
        <f t="shared" si="19"/>
        <v>1.4052040285281198</v>
      </c>
      <c r="F328" s="6">
        <f t="shared" si="20"/>
        <v>30.534231276945398</v>
      </c>
      <c r="G328" s="31"/>
    </row>
    <row r="329" spans="2:14" x14ac:dyDescent="0.25">
      <c r="B329" s="5">
        <v>10</v>
      </c>
      <c r="C329" s="5" t="s">
        <v>7</v>
      </c>
      <c r="D329" s="6">
        <f t="shared" si="18"/>
        <v>0.39810717055349726</v>
      </c>
      <c r="E329" s="6">
        <f t="shared" si="19"/>
        <v>1.3143423673343779</v>
      </c>
      <c r="F329" s="6">
        <f t="shared" si="20"/>
        <v>31.848573644279774</v>
      </c>
      <c r="G329" s="31"/>
    </row>
    <row r="330" spans="2:14" x14ac:dyDescent="0.25">
      <c r="B330" s="5">
        <v>11</v>
      </c>
      <c r="C330" s="5" t="s">
        <v>7</v>
      </c>
      <c r="D330" s="6">
        <f t="shared" si="18"/>
        <v>0.41357766227900522</v>
      </c>
      <c r="E330" s="6">
        <f t="shared" si="19"/>
        <v>1.237639338040637</v>
      </c>
      <c r="F330" s="6">
        <f t="shared" si="20"/>
        <v>33.086212982320411</v>
      </c>
      <c r="G330" s="31"/>
    </row>
    <row r="331" spans="2:14" x14ac:dyDescent="0.25">
      <c r="B331" s="5">
        <v>12</v>
      </c>
      <c r="C331" s="5" t="s">
        <v>7</v>
      </c>
      <c r="D331" s="6">
        <f t="shared" si="18"/>
        <v>0.42822547366766478</v>
      </c>
      <c r="E331" s="6">
        <f t="shared" si="19"/>
        <v>1.1718249110927648</v>
      </c>
      <c r="F331" s="6">
        <f t="shared" si="20"/>
        <v>34.258037893413174</v>
      </c>
      <c r="G331" s="31"/>
    </row>
    <row r="332" spans="2:14" x14ac:dyDescent="0.25">
      <c r="B332" s="5">
        <v>13</v>
      </c>
      <c r="C332" s="5" t="s">
        <v>7</v>
      </c>
      <c r="D332" s="6">
        <f t="shared" si="18"/>
        <v>0.44215785112818556</v>
      </c>
      <c r="E332" s="6">
        <f t="shared" si="19"/>
        <v>1.1145901968416627</v>
      </c>
      <c r="F332" s="6">
        <f t="shared" si="20"/>
        <v>35.372628090254835</v>
      </c>
      <c r="G332" s="31"/>
    </row>
    <row r="333" spans="2:14" x14ac:dyDescent="0.25">
      <c r="B333" s="5">
        <v>14</v>
      </c>
      <c r="C333" s="5" t="s">
        <v>7</v>
      </c>
      <c r="D333" s="6">
        <f t="shared" si="18"/>
        <v>0.45546101985636672</v>
      </c>
      <c r="E333" s="6">
        <f t="shared" si="19"/>
        <v>1.0642534982544927</v>
      </c>
      <c r="F333" s="6">
        <f t="shared" si="20"/>
        <v>36.43688158850933</v>
      </c>
      <c r="G333" s="31"/>
    </row>
    <row r="334" spans="2:14" x14ac:dyDescent="0.25">
      <c r="B334" s="5">
        <v>15</v>
      </c>
      <c r="C334" s="5" t="s">
        <v>7</v>
      </c>
      <c r="D334" s="6">
        <f t="shared" si="18"/>
        <v>0.46820549200462053</v>
      </c>
      <c r="E334" s="6">
        <f t="shared" si="19"/>
        <v>1.0195577718603044</v>
      </c>
      <c r="F334" s="6">
        <f t="shared" si="20"/>
        <v>37.456439360369636</v>
      </c>
      <c r="G334" s="31"/>
    </row>
    <row r="335" spans="2:14" x14ac:dyDescent="0.25">
      <c r="B335" s="5">
        <v>16</v>
      </c>
      <c r="C335" s="5" t="s">
        <v>7</v>
      </c>
      <c r="D335" s="6">
        <f t="shared" si="18"/>
        <v>0.48044977359257246</v>
      </c>
      <c r="E335" s="6">
        <f t="shared" si="19"/>
        <v>0.97954252703615463</v>
      </c>
      <c r="F335" s="6">
        <f t="shared" si="20"/>
        <v>38.435981887405788</v>
      </c>
      <c r="G335" s="31"/>
      <c r="H335" s="1"/>
      <c r="I335" s="1"/>
      <c r="J335" s="1"/>
      <c r="K335" s="1"/>
      <c r="L335" s="1"/>
      <c r="M335" s="1"/>
      <c r="N335" s="1"/>
    </row>
    <row r="336" spans="2:14" x14ac:dyDescent="0.25">
      <c r="B336" s="5">
        <v>17</v>
      </c>
      <c r="C336" s="5" t="s">
        <v>7</v>
      </c>
      <c r="D336" s="6">
        <f t="shared" si="18"/>
        <v>0.49224302225318328</v>
      </c>
      <c r="E336" s="6">
        <f t="shared" si="19"/>
        <v>0.94345989284886578</v>
      </c>
      <c r="F336" s="6">
        <f t="shared" si="20"/>
        <v>39.379441780254652</v>
      </c>
      <c r="G336" s="31"/>
      <c r="H336" s="1"/>
      <c r="I336" s="1"/>
      <c r="J336" s="1"/>
      <c r="K336" s="1"/>
      <c r="L336" s="1"/>
      <c r="M336" s="1"/>
      <c r="N336" s="1"/>
    </row>
    <row r="337" spans="2:14" x14ac:dyDescent="0.25">
      <c r="B337" s="5">
        <v>18</v>
      </c>
      <c r="C337" s="5" t="s">
        <v>7</v>
      </c>
      <c r="D337" s="6">
        <f t="shared" si="18"/>
        <v>0.50362699649123255</v>
      </c>
      <c r="E337" s="6">
        <f t="shared" si="19"/>
        <v>0.91071793904394127</v>
      </c>
      <c r="F337" s="6">
        <f t="shared" si="20"/>
        <v>40.290159719298593</v>
      </c>
      <c r="G337" s="31"/>
      <c r="H337" s="1"/>
      <c r="I337" s="1"/>
      <c r="J337" s="1"/>
      <c r="K337" s="1"/>
      <c r="L337" s="1"/>
      <c r="M337" s="1"/>
      <c r="N337" s="1"/>
    </row>
    <row r="338" spans="2:14" x14ac:dyDescent="0.25">
      <c r="B338" s="5">
        <v>19</v>
      </c>
      <c r="C338" s="5" t="s">
        <v>7</v>
      </c>
      <c r="D338" s="6">
        <f t="shared" si="18"/>
        <v>0.51463751385773771</v>
      </c>
      <c r="E338" s="6">
        <f t="shared" si="19"/>
        <v>0.88084138932041256</v>
      </c>
      <c r="F338" s="6">
        <f t="shared" si="20"/>
        <v>41.171001108619009</v>
      </c>
      <c r="G338" s="31"/>
      <c r="H338" s="1"/>
      <c r="I338" s="1"/>
      <c r="J338" s="1"/>
      <c r="K338" s="1"/>
      <c r="L338" s="1"/>
      <c r="M338" s="1"/>
      <c r="N338" s="1"/>
    </row>
    <row r="339" spans="2:14" x14ac:dyDescent="0.25">
      <c r="B339" s="5">
        <v>20</v>
      </c>
      <c r="C339" s="5" t="s">
        <v>7</v>
      </c>
      <c r="D339" s="6">
        <f t="shared" si="18"/>
        <v>0.52530556088075342</v>
      </c>
      <c r="E339" s="6">
        <f t="shared" si="19"/>
        <v>0.85344376184125714</v>
      </c>
      <c r="F339" s="6">
        <f t="shared" si="20"/>
        <v>42.024444870460265</v>
      </c>
      <c r="G339" s="32"/>
      <c r="H339" s="1"/>
      <c r="I339" s="1"/>
      <c r="J339" s="1"/>
      <c r="K339" s="1"/>
      <c r="L339" s="1"/>
      <c r="M339" s="1"/>
      <c r="N339" s="1"/>
    </row>
    <row r="340" spans="2:14" x14ac:dyDescent="0.25">
      <c r="B340" s="8">
        <v>21</v>
      </c>
      <c r="C340" s="9" t="s">
        <v>8</v>
      </c>
      <c r="D340" s="9">
        <f t="shared" si="18"/>
        <v>0.53565815103076664</v>
      </c>
      <c r="E340" s="6">
        <f t="shared" si="19"/>
        <v>0.82820721200105751</v>
      </c>
      <c r="F340" s="9">
        <f t="shared" si="20"/>
        <v>42.852652082461319</v>
      </c>
      <c r="G340" s="33">
        <f>61-G320</f>
        <v>19</v>
      </c>
      <c r="H340" s="1"/>
      <c r="I340" s="1"/>
      <c r="J340" s="1"/>
      <c r="K340" s="1"/>
      <c r="L340" s="1"/>
      <c r="M340" s="1"/>
      <c r="N340" s="1"/>
    </row>
    <row r="341" spans="2:14" x14ac:dyDescent="0.25">
      <c r="B341" s="8">
        <v>22</v>
      </c>
      <c r="C341" s="9" t="s">
        <v>8</v>
      </c>
      <c r="D341" s="9">
        <f t="shared" si="18"/>
        <v>0.54571899709610783</v>
      </c>
      <c r="E341" s="6">
        <f t="shared" si="19"/>
        <v>0.80486768522729513</v>
      </c>
      <c r="F341" s="9">
        <f t="shared" si="20"/>
        <v>43.657519767688612</v>
      </c>
      <c r="G341" s="34"/>
      <c r="H341" s="1"/>
      <c r="I341" s="1"/>
      <c r="J341" s="1"/>
      <c r="K341" s="1"/>
      <c r="L341" s="1"/>
      <c r="M341" s="1"/>
      <c r="N341" s="1"/>
    </row>
    <row r="342" spans="2:14" x14ac:dyDescent="0.25">
      <c r="B342" s="8">
        <v>23</v>
      </c>
      <c r="C342" s="9" t="s">
        <v>8</v>
      </c>
      <c r="D342" s="9">
        <f t="shared" si="18"/>
        <v>0.55550904465734718</v>
      </c>
      <c r="E342" s="6">
        <f t="shared" si="19"/>
        <v>0.78320380489914854</v>
      </c>
      <c r="F342" s="9">
        <f t="shared" si="20"/>
        <v>44.440723572587757</v>
      </c>
      <c r="G342" s="34"/>
      <c r="H342" s="1"/>
      <c r="I342" s="1"/>
      <c r="J342" s="1"/>
      <c r="K342" s="1"/>
      <c r="L342" s="1"/>
      <c r="M342" s="1"/>
      <c r="N342" s="1"/>
    </row>
    <row r="343" spans="2:14" x14ac:dyDescent="0.25">
      <c r="B343" s="8">
        <v>24</v>
      </c>
      <c r="C343" s="9" t="s">
        <v>8</v>
      </c>
      <c r="D343" s="9">
        <f t="shared" si="18"/>
        <v>0.56504690009895331</v>
      </c>
      <c r="E343" s="6">
        <f t="shared" si="19"/>
        <v>0.76302843532848996</v>
      </c>
      <c r="F343" s="9">
        <f t="shared" si="20"/>
        <v>45.20375200791625</v>
      </c>
      <c r="G343" s="34"/>
      <c r="H343" s="1"/>
      <c r="I343" s="1"/>
      <c r="J343" s="1"/>
      <c r="K343" s="1"/>
      <c r="L343" s="1"/>
      <c r="M343" s="1"/>
      <c r="N343" s="1"/>
    </row>
    <row r="344" spans="2:14" x14ac:dyDescent="0.25">
      <c r="B344" s="8">
        <v>25</v>
      </c>
      <c r="C344" s="9" t="s">
        <v>8</v>
      </c>
      <c r="D344" s="9">
        <f t="shared" si="18"/>
        <v>0.57434917749851755</v>
      </c>
      <c r="E344" s="6">
        <f t="shared" si="19"/>
        <v>0.74418219196513924</v>
      </c>
      <c r="F344" s="9">
        <f t="shared" si="20"/>
        <v>45.947934199881388</v>
      </c>
      <c r="G344" s="34"/>
      <c r="H344" s="1"/>
      <c r="I344" s="1"/>
      <c r="J344" s="1"/>
      <c r="K344" s="1"/>
      <c r="L344" s="1"/>
      <c r="M344" s="1"/>
      <c r="N344" s="1"/>
    </row>
    <row r="345" spans="2:14" x14ac:dyDescent="0.25">
      <c r="B345" s="8">
        <v>26</v>
      </c>
      <c r="C345" s="9" t="s">
        <v>8</v>
      </c>
      <c r="D345" s="9">
        <f t="shared" si="18"/>
        <v>0.58343078237398449</v>
      </c>
      <c r="E345" s="6">
        <f t="shared" si="19"/>
        <v>0.72652839003735536</v>
      </c>
      <c r="F345" s="9">
        <f t="shared" si="20"/>
        <v>46.674462589918747</v>
      </c>
      <c r="G345" s="34"/>
      <c r="H345" s="1"/>
      <c r="I345" s="1"/>
      <c r="J345" s="1"/>
      <c r="K345" s="1"/>
      <c r="L345" s="1"/>
      <c r="M345" s="1"/>
      <c r="N345" s="1"/>
    </row>
    <row r="346" spans="2:14" x14ac:dyDescent="0.25">
      <c r="B346" s="8">
        <v>27</v>
      </c>
      <c r="C346" s="9" t="s">
        <v>8</v>
      </c>
      <c r="D346" s="9">
        <f t="shared" si="18"/>
        <v>0.5923051457504459</v>
      </c>
      <c r="E346" s="6">
        <f t="shared" si="19"/>
        <v>0.70994907011691311</v>
      </c>
      <c r="F346" s="9">
        <f t="shared" si="20"/>
        <v>47.38441166003566</v>
      </c>
      <c r="G346" s="34"/>
      <c r="H346" s="1"/>
      <c r="I346" s="1"/>
      <c r="J346" s="1"/>
      <c r="K346" s="1"/>
      <c r="L346" s="1"/>
      <c r="M346" s="1"/>
      <c r="N346" s="1"/>
    </row>
    <row r="347" spans="2:14" x14ac:dyDescent="0.25">
      <c r="B347" s="8">
        <v>28</v>
      </c>
      <c r="C347" s="9" t="s">
        <v>8</v>
      </c>
      <c r="D347" s="9">
        <f t="shared" si="18"/>
        <v>0.60098441874916619</v>
      </c>
      <c r="E347" s="6">
        <f t="shared" si="19"/>
        <v>0.6943418398976231</v>
      </c>
      <c r="F347" s="9">
        <f t="shared" si="20"/>
        <v>48.078753499933285</v>
      </c>
      <c r="G347" s="34"/>
      <c r="H347" s="1"/>
      <c r="I347" s="1"/>
      <c r="J347" s="1"/>
      <c r="K347" s="1"/>
      <c r="L347" s="1"/>
      <c r="M347" s="1"/>
      <c r="N347" s="1"/>
    </row>
    <row r="348" spans="2:14" x14ac:dyDescent="0.25">
      <c r="B348" s="8">
        <v>29</v>
      </c>
      <c r="C348" s="9" t="s">
        <v>8</v>
      </c>
      <c r="D348" s="9">
        <f t="shared" si="18"/>
        <v>0.60947963551908424</v>
      </c>
      <c r="E348" s="6">
        <f t="shared" si="19"/>
        <v>0.67961734159344367</v>
      </c>
      <c r="F348" s="9">
        <f t="shared" si="20"/>
        <v>48.758370841526727</v>
      </c>
      <c r="G348" s="34"/>
      <c r="H348" s="1"/>
      <c r="I348" s="1"/>
      <c r="J348" s="1"/>
      <c r="K348" s="1"/>
      <c r="L348" s="1"/>
      <c r="M348" s="1"/>
      <c r="N348" s="1"/>
    </row>
    <row r="349" spans="2:14" x14ac:dyDescent="0.25">
      <c r="B349" s="8">
        <v>30</v>
      </c>
      <c r="C349" s="9" t="s">
        <v>8</v>
      </c>
      <c r="D349" s="9">
        <f t="shared" si="18"/>
        <v>0.61780085056741185</v>
      </c>
      <c r="E349" s="6">
        <f t="shared" si="19"/>
        <v>0.66569720386620901</v>
      </c>
      <c r="F349" s="9">
        <f t="shared" si="20"/>
        <v>49.424068045392936</v>
      </c>
      <c r="G349" s="34"/>
      <c r="H349" s="1"/>
      <c r="I349" s="1"/>
      <c r="J349" s="1"/>
      <c r="K349" s="1"/>
      <c r="L349" s="1"/>
      <c r="M349" s="1"/>
      <c r="N349" s="1"/>
    </row>
    <row r="350" spans="2:14" x14ac:dyDescent="0.25">
      <c r="B350" s="8">
        <v>31</v>
      </c>
      <c r="C350" s="9" t="s">
        <v>8</v>
      </c>
      <c r="D350" s="9">
        <f t="shared" si="18"/>
        <v>0.6259572552252427</v>
      </c>
      <c r="E350" s="6">
        <f t="shared" si="19"/>
        <v>0.65251237262646811</v>
      </c>
      <c r="F350" s="9">
        <f t="shared" si="20"/>
        <v>50.076580418019404</v>
      </c>
      <c r="G350" s="34"/>
      <c r="H350" s="1"/>
      <c r="I350" s="1"/>
      <c r="J350" s="1"/>
      <c r="K350" s="1"/>
      <c r="L350" s="1"/>
      <c r="M350" s="1"/>
      <c r="N350" s="1"/>
    </row>
    <row r="351" spans="2:14" x14ac:dyDescent="0.25">
      <c r="B351" s="8">
        <v>32</v>
      </c>
      <c r="C351" s="9" t="s">
        <v>8</v>
      </c>
      <c r="D351" s="9">
        <f t="shared" si="18"/>
        <v>0.63395727698444537</v>
      </c>
      <c r="E351" s="6">
        <f t="shared" si="19"/>
        <v>0.64000174073621352</v>
      </c>
      <c r="F351" s="9">
        <f t="shared" si="20"/>
        <v>50.716582158755614</v>
      </c>
      <c r="G351" s="34"/>
      <c r="H351" s="1"/>
      <c r="I351" s="1"/>
      <c r="J351" s="1"/>
      <c r="K351" s="1"/>
      <c r="L351" s="1"/>
      <c r="M351" s="1"/>
      <c r="N351" s="1"/>
    </row>
    <row r="352" spans="2:14" x14ac:dyDescent="0.25">
      <c r="B352" s="8">
        <v>33</v>
      </c>
      <c r="C352" s="9" t="s">
        <v>8</v>
      </c>
      <c r="D352" s="9">
        <f t="shared" si="18"/>
        <v>0.64180866467793563</v>
      </c>
      <c r="E352" s="6">
        <f t="shared" si="19"/>
        <v>0.62811101547922021</v>
      </c>
      <c r="F352" s="9">
        <f t="shared" si="20"/>
        <v>51.344693174234834</v>
      </c>
      <c r="G352" s="34"/>
      <c r="H352" s="1"/>
      <c r="I352" s="1"/>
      <c r="J352" s="1"/>
      <c r="K352" s="1"/>
      <c r="L352" s="1"/>
      <c r="M352" s="1"/>
      <c r="N352" s="1"/>
    </row>
    <row r="353" spans="2:14" x14ac:dyDescent="0.25">
      <c r="B353" s="8">
        <v>34</v>
      </c>
      <c r="C353" s="9" t="s">
        <v>8</v>
      </c>
      <c r="D353" s="9">
        <f t="shared" si="18"/>
        <v>0.64951856188583323</v>
      </c>
      <c r="E353" s="6">
        <f t="shared" si="19"/>
        <v>0.61679177663180873</v>
      </c>
      <c r="F353" s="9">
        <f t="shared" si="20"/>
        <v>51.961484950866641</v>
      </c>
      <c r="G353" s="34"/>
      <c r="H353" s="7">
        <f>+G340/50</f>
        <v>0.38</v>
      </c>
      <c r="I353" s="1"/>
      <c r="J353" s="1"/>
      <c r="K353" s="1"/>
      <c r="L353" s="1">
        <f>+H353/30</f>
        <v>1.2666666666666666E-2</v>
      </c>
      <c r="M353" s="1"/>
      <c r="N353" s="1">
        <f>+L353/$L$394</f>
        <v>1.6666666666666665</v>
      </c>
    </row>
    <row r="354" spans="2:14" x14ac:dyDescent="0.25">
      <c r="B354" s="8">
        <v>35</v>
      </c>
      <c r="C354" s="9" t="s">
        <v>8</v>
      </c>
      <c r="D354" s="9">
        <f t="shared" si="18"/>
        <v>0.65709357049118378</v>
      </c>
      <c r="E354" s="6">
        <f t="shared" si="19"/>
        <v>0.60600068842804333</v>
      </c>
      <c r="F354" s="9">
        <f t="shared" si="20"/>
        <v>52.567485639294688</v>
      </c>
      <c r="G354" s="34"/>
      <c r="H354" s="7"/>
      <c r="I354" s="1"/>
      <c r="J354" s="1"/>
      <c r="K354" s="1"/>
      <c r="L354" s="1"/>
      <c r="M354" s="1"/>
      <c r="N354" s="1"/>
    </row>
    <row r="355" spans="2:14" x14ac:dyDescent="0.25">
      <c r="B355" s="8">
        <v>36</v>
      </c>
      <c r="C355" s="9" t="s">
        <v>8</v>
      </c>
      <c r="D355" s="9">
        <f t="shared" si="18"/>
        <v>0.66453980594897388</v>
      </c>
      <c r="E355" s="6">
        <f t="shared" si="19"/>
        <v>0.59569883662320855</v>
      </c>
      <c r="F355" s="9">
        <f t="shared" si="20"/>
        <v>53.163184475917895</v>
      </c>
      <c r="G355" s="34"/>
      <c r="H355" s="7"/>
      <c r="I355" s="1"/>
      <c r="J355" s="1"/>
      <c r="K355" s="1"/>
      <c r="L355" s="1"/>
      <c r="M355" s="1"/>
      <c r="N355" s="1"/>
    </row>
    <row r="356" spans="2:14" x14ac:dyDescent="0.25">
      <c r="B356" s="8">
        <v>37</v>
      </c>
      <c r="C356" s="9" t="s">
        <v>8</v>
      </c>
      <c r="D356" s="9">
        <f t="shared" si="18"/>
        <v>0.67186294554764192</v>
      </c>
      <c r="E356" s="6">
        <f t="shared" si="19"/>
        <v>0.58585116789344305</v>
      </c>
      <c r="F356" s="9">
        <f t="shared" si="20"/>
        <v>53.749035643811339</v>
      </c>
      <c r="G356" s="34"/>
      <c r="H356" s="7"/>
      <c r="I356" s="1"/>
      <c r="J356" s="1"/>
      <c r="K356" s="1"/>
      <c r="L356" s="1"/>
      <c r="M356" s="1"/>
      <c r="N356" s="1"/>
    </row>
    <row r="357" spans="2:14" x14ac:dyDescent="0.25">
      <c r="B357" s="8">
        <v>38</v>
      </c>
      <c r="C357" s="9" t="s">
        <v>8</v>
      </c>
      <c r="D357" s="9">
        <f t="shared" si="18"/>
        <v>0.67906827071577991</v>
      </c>
      <c r="E357" s="6">
        <f t="shared" si="19"/>
        <v>0.57642601345103905</v>
      </c>
      <c r="F357" s="9">
        <f t="shared" si="20"/>
        <v>54.32546165726238</v>
      </c>
      <c r="G357" s="34"/>
      <c r="H357" s="7"/>
      <c r="I357" s="1"/>
      <c r="J357" s="1"/>
      <c r="K357" s="1"/>
      <c r="L357" s="1"/>
      <c r="M357" s="1"/>
      <c r="N357" s="1"/>
    </row>
    <row r="358" spans="2:14" x14ac:dyDescent="0.25">
      <c r="B358" s="8">
        <v>39</v>
      </c>
      <c r="C358" s="9" t="s">
        <v>8</v>
      </c>
      <c r="D358" s="9">
        <f t="shared" si="18"/>
        <v>0.68616070424520126</v>
      </c>
      <c r="E358" s="6">
        <f t="shared" si="19"/>
        <v>0.56739468235370794</v>
      </c>
      <c r="F358" s="9">
        <f t="shared" si="20"/>
        <v>54.892856339616088</v>
      </c>
      <c r="G358" s="34"/>
      <c r="H358" s="7"/>
      <c r="I358" s="1"/>
      <c r="J358" s="1"/>
      <c r="K358" s="1"/>
      <c r="L358" s="1"/>
      <c r="M358" s="1"/>
      <c r="N358" s="1"/>
    </row>
    <row r="359" spans="2:14" x14ac:dyDescent="0.25">
      <c r="B359" s="8">
        <v>40</v>
      </c>
      <c r="C359" s="9" t="s">
        <v>8</v>
      </c>
      <c r="D359" s="9">
        <f t="shared" si="18"/>
        <v>0.69314484315514635</v>
      </c>
      <c r="E359" s="6">
        <f t="shared" si="19"/>
        <v>0.55873111279560739</v>
      </c>
      <c r="F359" s="9">
        <f t="shared" si="20"/>
        <v>55.451587452411694</v>
      </c>
      <c r="G359" s="34"/>
      <c r="H359" s="7"/>
      <c r="I359" s="1"/>
      <c r="J359" s="1"/>
      <c r="K359" s="1"/>
      <c r="L359" s="1"/>
      <c r="M359" s="1"/>
      <c r="N359" s="1"/>
    </row>
    <row r="360" spans="2:14" x14ac:dyDescent="0.25">
      <c r="B360" s="8">
        <v>41</v>
      </c>
      <c r="C360" s="9" t="s">
        <v>8</v>
      </c>
      <c r="D360" s="9">
        <f t="shared" si="18"/>
        <v>0.70002498780363576</v>
      </c>
      <c r="E360" s="6">
        <f t="shared" si="19"/>
        <v>0.55041157187915246</v>
      </c>
      <c r="F360" s="9">
        <f t="shared" si="20"/>
        <v>56.001999024290846</v>
      </c>
      <c r="G360" s="34"/>
    </row>
    <row r="361" spans="2:14" x14ac:dyDescent="0.25">
      <c r="B361" s="8">
        <v>42</v>
      </c>
      <c r="C361" s="9" t="s">
        <v>8</v>
      </c>
      <c r="D361" s="9">
        <f t="shared" si="18"/>
        <v>0.7068051677550784</v>
      </c>
      <c r="E361" s="6">
        <f t="shared" si="19"/>
        <v>0.54241439611541153</v>
      </c>
      <c r="F361" s="9">
        <f t="shared" si="20"/>
        <v>56.544413420406258</v>
      </c>
      <c r="G361" s="34"/>
      <c r="H361" s="1"/>
      <c r="I361" s="1"/>
      <c r="J361" s="1"/>
      <c r="K361" s="1"/>
      <c r="L361" s="1"/>
      <c r="M361" s="1"/>
      <c r="N361" s="1"/>
    </row>
    <row r="362" spans="2:14" x14ac:dyDescent="0.25">
      <c r="B362" s="8">
        <v>43</v>
      </c>
      <c r="C362" s="9" t="s">
        <v>8</v>
      </c>
      <c r="D362" s="9">
        <f t="shared" si="18"/>
        <v>0.71348916483376634</v>
      </c>
      <c r="E362" s="6">
        <f t="shared" si="19"/>
        <v>0.53471976629503537</v>
      </c>
      <c r="F362" s="9">
        <f t="shared" si="20"/>
        <v>57.079133186701291</v>
      </c>
      <c r="G362" s="34"/>
      <c r="H362" s="1"/>
      <c r="I362" s="1"/>
      <c r="J362" s="1"/>
      <c r="K362" s="1"/>
      <c r="L362" s="1"/>
      <c r="M362" s="1"/>
      <c r="N362" s="1"/>
    </row>
    <row r="363" spans="2:14" x14ac:dyDescent="0.25">
      <c r="B363" s="8">
        <v>44</v>
      </c>
      <c r="C363" s="9" t="s">
        <v>8</v>
      </c>
      <c r="D363" s="9">
        <f t="shared" si="18"/>
        <v>0.72008053372736436</v>
      </c>
      <c r="E363" s="6">
        <f t="shared" si="19"/>
        <v>0.52730951148784122</v>
      </c>
      <c r="F363" s="9">
        <f t="shared" si="20"/>
        <v>57.606442698189134</v>
      </c>
      <c r="G363" s="34"/>
      <c r="H363" s="1"/>
      <c r="I363" s="1"/>
      <c r="J363" s="1"/>
      <c r="K363" s="1"/>
      <c r="L363" s="1"/>
      <c r="M363" s="1"/>
      <c r="N363" s="1"/>
    </row>
    <row r="364" spans="2:14" x14ac:dyDescent="0.25">
      <c r="B364" s="8">
        <v>45</v>
      </c>
      <c r="C364" s="9" t="s">
        <v>8</v>
      </c>
      <c r="D364" s="9">
        <f t="shared" si="18"/>
        <v>0.7265826204502337</v>
      </c>
      <c r="E364" s="6">
        <f t="shared" si="19"/>
        <v>0.52016693782954704</v>
      </c>
      <c r="F364" s="9">
        <f t="shared" si="20"/>
        <v>58.126609636018685</v>
      </c>
      <c r="G364" s="34"/>
      <c r="H364" s="1"/>
      <c r="I364" s="1"/>
      <c r="J364" s="1"/>
      <c r="K364" s="1"/>
      <c r="L364" s="1"/>
      <c r="M364" s="1"/>
      <c r="N364" s="1"/>
    </row>
    <row r="365" spans="2:14" x14ac:dyDescent="0.25">
      <c r="B365" s="8">
        <v>46</v>
      </c>
      <c r="C365" s="9" t="s">
        <v>8</v>
      </c>
      <c r="D365" s="9">
        <f t="shared" si="18"/>
        <v>0.73299857893126263</v>
      </c>
      <c r="E365" s="6">
        <f t="shared" si="19"/>
        <v>0.51327667848231506</v>
      </c>
      <c r="F365" s="9">
        <f t="shared" si="20"/>
        <v>58.639886314500998</v>
      </c>
      <c r="G365" s="34"/>
      <c r="H365" s="1"/>
      <c r="I365" s="1"/>
      <c r="J365" s="1"/>
      <c r="K365" s="1"/>
      <c r="L365" s="1"/>
      <c r="M365" s="1"/>
      <c r="N365" s="1"/>
    </row>
    <row r="366" spans="2:14" x14ac:dyDescent="0.25">
      <c r="B366" s="8">
        <v>47</v>
      </c>
      <c r="C366" s="9" t="s">
        <v>8</v>
      </c>
      <c r="D366" s="9">
        <f t="shared" si="18"/>
        <v>0.73933138595313264</v>
      </c>
      <c r="E366" s="6">
        <f t="shared" si="19"/>
        <v>0.50662456174960013</v>
      </c>
      <c r="F366" s="9">
        <f t="shared" si="20"/>
        <v>59.146510876250602</v>
      </c>
      <c r="G366" s="34"/>
      <c r="H366" s="1"/>
      <c r="I366" s="1"/>
      <c r="J366" s="1"/>
      <c r="K366" s="1"/>
      <c r="L366" s="1"/>
      <c r="M366" s="1"/>
      <c r="N366" s="1"/>
    </row>
    <row r="367" spans="2:14" x14ac:dyDescent="0.25">
      <c r="B367" s="8">
        <v>48</v>
      </c>
      <c r="C367" s="9" t="s">
        <v>8</v>
      </c>
      <c r="D367" s="9">
        <f t="shared" si="18"/>
        <v>0.74558385463827026</v>
      </c>
      <c r="E367" s="6">
        <f t="shared" si="19"/>
        <v>0.50019749481100995</v>
      </c>
      <c r="F367" s="9">
        <f t="shared" si="20"/>
        <v>59.646708371061614</v>
      </c>
      <c r="G367" s="34"/>
      <c r="H367" s="1"/>
      <c r="I367" s="1"/>
      <c r="J367" s="1"/>
      <c r="K367" s="1"/>
      <c r="L367" s="1"/>
      <c r="M367" s="1"/>
      <c r="N367" s="1"/>
    </row>
    <row r="368" spans="2:14" x14ac:dyDescent="0.25">
      <c r="B368" s="8">
        <v>49</v>
      </c>
      <c r="C368" s="9" t="s">
        <v>8</v>
      </c>
      <c r="D368" s="9">
        <f t="shared" si="18"/>
        <v>0.75175864665004555</v>
      </c>
      <c r="E368" s="6">
        <f t="shared" si="19"/>
        <v>0.493983360942023</v>
      </c>
      <c r="F368" s="9">
        <f t="shared" si="20"/>
        <v>60.140691732003638</v>
      </c>
      <c r="G368" s="34"/>
      <c r="H368" s="1"/>
      <c r="I368" s="1"/>
      <c r="J368" s="1"/>
      <c r="K368" s="1"/>
      <c r="L368" s="1"/>
      <c r="M368" s="1"/>
      <c r="N368" s="1"/>
    </row>
    <row r="369" spans="2:14" x14ac:dyDescent="0.25">
      <c r="B369" s="8">
        <v>50</v>
      </c>
      <c r="C369" s="9" t="s">
        <v>8</v>
      </c>
      <c r="D369" s="9">
        <f t="shared" si="18"/>
        <v>0.75785828325519911</v>
      </c>
      <c r="E369" s="6">
        <f t="shared" si="19"/>
        <v>0.48797092841228462</v>
      </c>
      <c r="F369" s="9">
        <f t="shared" si="20"/>
        <v>60.628662660415927</v>
      </c>
      <c r="G369" s="35"/>
      <c r="H369" s="1"/>
      <c r="I369" s="1"/>
      <c r="J369" s="1"/>
      <c r="K369" s="1"/>
      <c r="L369" s="1"/>
      <c r="M369" s="1"/>
      <c r="N369" s="1"/>
    </row>
    <row r="370" spans="2:14" x14ac:dyDescent="0.25">
      <c r="B370" s="24">
        <v>51</v>
      </c>
      <c r="C370" s="25" t="s">
        <v>9</v>
      </c>
      <c r="D370" s="25">
        <f t="shared" si="18"/>
        <v>0.76388515537432244</v>
      </c>
      <c r="E370" s="6">
        <f t="shared" si="19"/>
        <v>0.4821497695298671</v>
      </c>
      <c r="F370" s="25">
        <f t="shared" si="20"/>
        <v>61.110812429945796</v>
      </c>
      <c r="G370" s="36">
        <f>80-G320-G340</f>
        <v>19</v>
      </c>
      <c r="H370" s="1"/>
      <c r="I370" s="1"/>
      <c r="J370" s="1"/>
      <c r="K370" s="1"/>
      <c r="L370" s="1"/>
      <c r="M370" s="1"/>
      <c r="N370" s="1"/>
    </row>
    <row r="371" spans="2:14" x14ac:dyDescent="0.25">
      <c r="B371" s="24">
        <v>52</v>
      </c>
      <c r="C371" s="25" t="s">
        <v>9</v>
      </c>
      <c r="D371" s="25">
        <f t="shared" si="18"/>
        <v>0.76984153273089151</v>
      </c>
      <c r="E371" s="6">
        <f t="shared" si="19"/>
        <v>0.47651018852552518</v>
      </c>
      <c r="F371" s="25">
        <f t="shared" si="20"/>
        <v>61.587322618471319</v>
      </c>
      <c r="G371" s="37"/>
      <c r="H371" s="1"/>
      <c r="I371" s="1"/>
      <c r="J371" s="1"/>
      <c r="K371" s="1"/>
      <c r="L371" s="1"/>
      <c r="M371" s="1"/>
      <c r="N371" s="1"/>
    </row>
    <row r="372" spans="2:14" x14ac:dyDescent="0.25">
      <c r="B372" s="24">
        <v>53</v>
      </c>
      <c r="C372" s="25" t="s">
        <v>9</v>
      </c>
      <c r="D372" s="25">
        <f t="shared" si="18"/>
        <v>0.77572957219540284</v>
      </c>
      <c r="E372" s="6">
        <f t="shared" si="19"/>
        <v>0.47104315716090639</v>
      </c>
      <c r="F372" s="25">
        <f t="shared" si="20"/>
        <v>62.058365775632225</v>
      </c>
      <c r="G372" s="37"/>
      <c r="H372" s="1"/>
      <c r="I372" s="1"/>
      <c r="J372" s="1"/>
      <c r="K372" s="1"/>
      <c r="L372" s="1"/>
      <c r="M372" s="1"/>
      <c r="N372" s="1"/>
    </row>
    <row r="373" spans="2:14" x14ac:dyDescent="0.25">
      <c r="B373" s="24">
        <v>54</v>
      </c>
      <c r="C373" s="25" t="s">
        <v>9</v>
      </c>
      <c r="D373" s="25">
        <f t="shared" si="18"/>
        <v>0.78155132540920558</v>
      </c>
      <c r="E373" s="6">
        <f t="shared" si="19"/>
        <v>0.46574025710421907</v>
      </c>
      <c r="F373" s="25">
        <f t="shared" si="20"/>
        <v>62.524106032736441</v>
      </c>
      <c r="G373" s="37"/>
      <c r="H373" s="1"/>
      <c r="I373" s="1"/>
      <c r="J373" s="1"/>
      <c r="K373" s="1"/>
      <c r="L373" s="1"/>
      <c r="M373" s="1"/>
      <c r="N373" s="1"/>
    </row>
    <row r="374" spans="2:14" x14ac:dyDescent="0.25">
      <c r="B374" s="24">
        <v>55</v>
      </c>
      <c r="C374" s="25" t="s">
        <v>9</v>
      </c>
      <c r="D374" s="25">
        <f t="shared" si="18"/>
        <v>0.78730874576233367</v>
      </c>
      <c r="E374" s="6">
        <f t="shared" si="19"/>
        <v>0.46059362825024763</v>
      </c>
      <c r="F374" s="25">
        <f t="shared" si="20"/>
        <v>62.984699660986692</v>
      </c>
      <c r="G374" s="37"/>
      <c r="H374" s="1"/>
      <c r="I374" s="1"/>
      <c r="J374" s="1"/>
      <c r="K374" s="1"/>
      <c r="L374" s="1"/>
      <c r="M374" s="1"/>
      <c r="N374" s="1"/>
    </row>
    <row r="375" spans="2:14" x14ac:dyDescent="0.25">
      <c r="B375" s="24">
        <v>56</v>
      </c>
      <c r="C375" s="25" t="s">
        <v>9</v>
      </c>
      <c r="D375" s="25">
        <f t="shared" si="18"/>
        <v>0.79300369479077448</v>
      </c>
      <c r="E375" s="6">
        <f t="shared" si="19"/>
        <v>0.4555959222752648</v>
      </c>
      <c r="F375" s="25">
        <f t="shared" si="20"/>
        <v>63.440295583261957</v>
      </c>
      <c r="G375" s="37"/>
      <c r="H375" s="1"/>
      <c r="I375" s="1"/>
      <c r="J375" s="1"/>
      <c r="K375" s="1"/>
      <c r="L375" s="1"/>
      <c r="M375" s="1"/>
      <c r="N375" s="1"/>
    </row>
    <row r="376" spans="2:14" x14ac:dyDescent="0.25">
      <c r="B376" s="24">
        <v>57</v>
      </c>
      <c r="C376" s="25" t="s">
        <v>9</v>
      </c>
      <c r="D376" s="25">
        <f t="shared" si="18"/>
        <v>0.7986379480509348</v>
      </c>
      <c r="E376" s="6">
        <f t="shared" si="19"/>
        <v>0.45074026081282526</v>
      </c>
      <c r="F376" s="25">
        <f t="shared" si="20"/>
        <v>63.891035844074779</v>
      </c>
      <c r="G376" s="37"/>
      <c r="H376" s="1"/>
      <c r="I376" s="1"/>
      <c r="J376" s="1"/>
      <c r="K376" s="1"/>
      <c r="L376" s="1"/>
      <c r="M376" s="1"/>
      <c r="N376" s="1"/>
    </row>
    <row r="377" spans="2:14" x14ac:dyDescent="0.25">
      <c r="B377" s="24">
        <v>58</v>
      </c>
      <c r="C377" s="25" t="s">
        <v>9</v>
      </c>
      <c r="D377" s="25">
        <f t="shared" si="18"/>
        <v>0.80421320052241196</v>
      </c>
      <c r="E377" s="6">
        <f t="shared" si="19"/>
        <v>0.44602019771817325</v>
      </c>
      <c r="F377" s="25">
        <f t="shared" si="20"/>
        <v>64.337056041792948</v>
      </c>
      <c r="G377" s="37"/>
      <c r="H377" s="1"/>
      <c r="I377" s="1"/>
      <c r="J377" s="1"/>
      <c r="K377" s="1"/>
      <c r="L377" s="1"/>
      <c r="M377" s="1"/>
      <c r="N377" s="1"/>
    </row>
    <row r="378" spans="2:14" x14ac:dyDescent="0.25">
      <c r="B378" s="24">
        <v>59</v>
      </c>
      <c r="C378" s="25" t="s">
        <v>9</v>
      </c>
      <c r="D378" s="25">
        <f t="shared" si="18"/>
        <v>0.80973107158438795</v>
      </c>
      <c r="E378" s="6">
        <f t="shared" si="19"/>
        <v>0.44142968495807899</v>
      </c>
      <c r="F378" s="25">
        <f t="shared" si="20"/>
        <v>64.778485726751029</v>
      </c>
      <c r="G378" s="37"/>
      <c r="H378" s="1"/>
      <c r="I378" s="1"/>
      <c r="J378" s="1"/>
      <c r="K378" s="1"/>
      <c r="L378" s="1"/>
      <c r="M378" s="1"/>
      <c r="N378" s="1"/>
    </row>
    <row r="379" spans="2:14" x14ac:dyDescent="0.25">
      <c r="B379" s="24">
        <v>60</v>
      </c>
      <c r="C379" s="25" t="s">
        <v>9</v>
      </c>
      <c r="D379" s="25">
        <f t="shared" si="18"/>
        <v>0.81519310960592273</v>
      </c>
      <c r="E379" s="6">
        <f t="shared" si="19"/>
        <v>0.43696304172278211</v>
      </c>
      <c r="F379" s="25">
        <f t="shared" si="20"/>
        <v>65.215448768473806</v>
      </c>
      <c r="G379" s="37"/>
      <c r="H379" s="1"/>
      <c r="I379" s="1"/>
      <c r="J379" s="1"/>
      <c r="K379" s="1"/>
      <c r="L379" s="1"/>
      <c r="M379" s="1"/>
      <c r="N379" s="1"/>
    </row>
    <row r="380" spans="2:14" x14ac:dyDescent="0.25">
      <c r="B380" s="24">
        <v>61</v>
      </c>
      <c r="C380" s="25" t="s">
        <v>9</v>
      </c>
      <c r="D380" s="25">
        <f t="shared" si="18"/>
        <v>0.82060079618600934</v>
      </c>
      <c r="E380" s="6">
        <f t="shared" si="19"/>
        <v>0.432614926406929</v>
      </c>
      <c r="F380" s="25">
        <f t="shared" si="20"/>
        <v>65.648063694880733</v>
      </c>
      <c r="G380" s="37"/>
      <c r="H380" s="1"/>
      <c r="I380" s="1"/>
      <c r="J380" s="1"/>
      <c r="K380" s="1"/>
      <c r="L380" s="1"/>
      <c r="M380" s="1"/>
      <c r="N380" s="1"/>
    </row>
    <row r="381" spans="2:14" x14ac:dyDescent="0.25">
      <c r="B381" s="24">
        <v>62</v>
      </c>
      <c r="C381" s="25" t="s">
        <v>9</v>
      </c>
      <c r="D381" s="25">
        <f t="shared" si="18"/>
        <v>0.82595555007539534</v>
      </c>
      <c r="E381" s="6">
        <f t="shared" si="19"/>
        <v>0.42838031115087993</v>
      </c>
      <c r="F381" s="25">
        <f t="shared" si="20"/>
        <v>66.076444006031608</v>
      </c>
      <c r="G381" s="37"/>
      <c r="H381" s="1"/>
      <c r="I381" s="1"/>
      <c r="J381" s="1"/>
      <c r="K381" s="1"/>
      <c r="L381" s="1"/>
      <c r="M381" s="1"/>
      <c r="N381" s="1"/>
    </row>
    <row r="382" spans="2:14" x14ac:dyDescent="0.25">
      <c r="B382" s="24">
        <v>63</v>
      </c>
      <c r="C382" s="25" t="s">
        <v>9</v>
      </c>
      <c r="D382" s="25">
        <f t="shared" si="18"/>
        <v>0.83125873080878054</v>
      </c>
      <c r="E382" s="6">
        <f t="shared" si="19"/>
        <v>0.42425445867081635</v>
      </c>
      <c r="F382" s="25">
        <f t="shared" si="20"/>
        <v>66.500698464702424</v>
      </c>
      <c r="G382" s="37"/>
      <c r="H382" s="1"/>
      <c r="I382" s="1"/>
      <c r="J382" s="1"/>
      <c r="K382" s="1"/>
      <c r="L382" s="1"/>
      <c r="M382" s="1"/>
      <c r="N382" s="1"/>
    </row>
    <row r="383" spans="2:14" x14ac:dyDescent="0.25">
      <c r="B383" s="24">
        <v>64</v>
      </c>
      <c r="C383" s="25" t="s">
        <v>9</v>
      </c>
      <c r="D383" s="25">
        <f t="shared" si="18"/>
        <v>0.83651164207301854</v>
      </c>
      <c r="E383" s="6">
        <f t="shared" si="19"/>
        <v>0.42023290113903933</v>
      </c>
      <c r="F383" s="25">
        <f t="shared" si="20"/>
        <v>66.920931365841469</v>
      </c>
      <c r="G383" s="37"/>
      <c r="H383" s="1"/>
      <c r="I383" s="1"/>
      <c r="J383" s="1"/>
      <c r="K383" s="1"/>
      <c r="L383" s="1"/>
      <c r="M383" s="1"/>
      <c r="N383" s="1"/>
    </row>
    <row r="384" spans="2:14" x14ac:dyDescent="0.25">
      <c r="B384" s="24">
        <v>65</v>
      </c>
      <c r="C384" s="25" t="s">
        <v>9</v>
      </c>
      <c r="D384" s="25">
        <f t="shared" si="18"/>
        <v>0.84171553483431949</v>
      </c>
      <c r="E384" s="6">
        <f t="shared" si="19"/>
        <v>0.41631142090407636</v>
      </c>
      <c r="F384" s="25">
        <f t="shared" si="20"/>
        <v>67.337242786745549</v>
      </c>
      <c r="G384" s="37"/>
      <c r="H384" s="1"/>
      <c r="I384" s="1"/>
      <c r="J384" s="1"/>
      <c r="K384" s="1"/>
      <c r="L384" s="1"/>
      <c r="M384" s="1"/>
      <c r="N384" s="1"/>
    </row>
    <row r="385" spans="2:14" x14ac:dyDescent="0.25">
      <c r="B385" s="24">
        <v>66</v>
      </c>
      <c r="C385" s="25" t="s">
        <v>9</v>
      </c>
      <c r="D385" s="25">
        <f t="shared" ref="D385:D419" si="21">+(B385/$B$419)^$E$318</f>
        <v>0.84687161024512392</v>
      </c>
      <c r="E385" s="6">
        <f t="shared" ref="E385:E419" si="22">80*(((B385/$B$419)^$E$318)-((B385-1)/$B$419)^$E$318)</f>
        <v>0.41248603286435426</v>
      </c>
      <c r="F385" s="25">
        <f t="shared" si="20"/>
        <v>67.749728819609899</v>
      </c>
      <c r="G385" s="37"/>
      <c r="H385" s="1"/>
      <c r="I385" s="1"/>
      <c r="J385" s="1"/>
      <c r="K385" s="1"/>
      <c r="L385" s="1"/>
      <c r="M385" s="1"/>
      <c r="N385" s="1"/>
    </row>
    <row r="386" spans="2:14" x14ac:dyDescent="0.25">
      <c r="B386" s="24">
        <v>67</v>
      </c>
      <c r="C386" s="25" t="s">
        <v>9</v>
      </c>
      <c r="D386" s="25">
        <f t="shared" si="21"/>
        <v>0.85198102234926298</v>
      </c>
      <c r="E386" s="6">
        <f t="shared" si="22"/>
        <v>0.40875296833112529</v>
      </c>
      <c r="F386" s="25">
        <f t="shared" ref="F386:F419" si="23">+E386+F385</f>
        <v>68.158481787941028</v>
      </c>
      <c r="G386" s="37"/>
      <c r="H386" s="1"/>
      <c r="I386" s="1"/>
      <c r="J386" s="1"/>
      <c r="K386" s="1"/>
      <c r="L386" s="1"/>
      <c r="M386" s="1"/>
      <c r="N386" s="1"/>
    </row>
    <row r="387" spans="2:14" x14ac:dyDescent="0.25">
      <c r="B387" s="24">
        <v>68</v>
      </c>
      <c r="C387" s="25" t="s">
        <v>9</v>
      </c>
      <c r="D387" s="25">
        <f t="shared" si="21"/>
        <v>0.85704488060219064</v>
      </c>
      <c r="E387" s="6">
        <f t="shared" si="22"/>
        <v>0.40510866023421244</v>
      </c>
      <c r="F387" s="25">
        <f t="shared" si="23"/>
        <v>68.563590448175233</v>
      </c>
      <c r="G387" s="37"/>
      <c r="H387" s="1"/>
      <c r="I387" s="1"/>
      <c r="J387" s="1"/>
      <c r="K387" s="1"/>
      <c r="L387" s="1"/>
      <c r="M387" s="1"/>
      <c r="N387" s="1"/>
    </row>
    <row r="388" spans="2:14" x14ac:dyDescent="0.25">
      <c r="B388" s="24">
        <v>69</v>
      </c>
      <c r="C388" s="25" t="s">
        <v>9</v>
      </c>
      <c r="D388" s="25">
        <f t="shared" si="21"/>
        <v>0.86206425222145422</v>
      </c>
      <c r="E388" s="6">
        <f t="shared" si="22"/>
        <v>0.40154972954108636</v>
      </c>
      <c r="F388" s="25">
        <f t="shared" si="23"/>
        <v>68.965140177716322</v>
      </c>
      <c r="G388" s="37"/>
      <c r="H388" s="1"/>
      <c r="I388" s="1"/>
      <c r="J388" s="1"/>
      <c r="K388" s="1"/>
      <c r="L388" s="1"/>
      <c r="M388" s="1"/>
      <c r="N388" s="1"/>
    </row>
    <row r="389" spans="2:14" x14ac:dyDescent="0.25">
      <c r="B389" s="24">
        <v>70</v>
      </c>
      <c r="C389" s="25" t="s">
        <v>9</v>
      </c>
      <c r="D389" s="25">
        <f t="shared" si="21"/>
        <v>0.86704016438112341</v>
      </c>
      <c r="E389" s="6">
        <f t="shared" si="22"/>
        <v>0.39807297277353548</v>
      </c>
      <c r="F389" s="25">
        <f t="shared" si="23"/>
        <v>69.363213150489855</v>
      </c>
      <c r="G389" s="37"/>
      <c r="H389" s="1"/>
      <c r="I389" s="1"/>
      <c r="J389" s="1"/>
      <c r="K389" s="1"/>
      <c r="L389" s="1"/>
      <c r="M389" s="1"/>
      <c r="N389" s="1"/>
    </row>
    <row r="390" spans="2:14" x14ac:dyDescent="0.25">
      <c r="B390" s="24">
        <v>71</v>
      </c>
      <c r="C390" s="25" t="s">
        <v>9</v>
      </c>
      <c r="D390" s="25">
        <f t="shared" si="21"/>
        <v>0.87197360626260934</v>
      </c>
      <c r="E390" s="6">
        <f t="shared" si="22"/>
        <v>0.39467535051887381</v>
      </c>
      <c r="F390" s="25">
        <f t="shared" si="23"/>
        <v>69.757888501008722</v>
      </c>
      <c r="G390" s="37"/>
      <c r="H390" s="1"/>
      <c r="I390" s="1"/>
      <c r="J390" s="1"/>
      <c r="K390" s="1"/>
      <c r="L390" s="1"/>
      <c r="M390" s="1"/>
      <c r="N390" s="1"/>
    </row>
    <row r="391" spans="2:14" x14ac:dyDescent="0.25">
      <c r="B391" s="24">
        <v>72</v>
      </c>
      <c r="C391" s="25" t="s">
        <v>9</v>
      </c>
      <c r="D391" s="25">
        <f t="shared" si="21"/>
        <v>0.87686553097315523</v>
      </c>
      <c r="E391" s="6">
        <f t="shared" si="22"/>
        <v>0.39135397684367135</v>
      </c>
      <c r="F391" s="25">
        <f t="shared" si="23"/>
        <v>70.149242477852397</v>
      </c>
      <c r="G391" s="37"/>
      <c r="H391" s="1"/>
      <c r="I391" s="1"/>
      <c r="J391" s="1"/>
      <c r="K391" s="1"/>
      <c r="L391" s="1"/>
      <c r="M391" s="1"/>
      <c r="N391" s="1"/>
    </row>
    <row r="392" spans="2:14" x14ac:dyDescent="0.25">
      <c r="B392" s="24">
        <v>73</v>
      </c>
      <c r="C392" s="25" t="s">
        <v>9</v>
      </c>
      <c r="D392" s="25">
        <f t="shared" si="21"/>
        <v>0.88171685734224992</v>
      </c>
      <c r="E392" s="6">
        <f t="shared" si="22"/>
        <v>0.38810610952757507</v>
      </c>
      <c r="F392" s="25">
        <f t="shared" si="23"/>
        <v>70.537348587379967</v>
      </c>
      <c r="G392" s="37"/>
      <c r="H392" s="1"/>
      <c r="I392" s="1"/>
      <c r="J392" s="1"/>
      <c r="K392" s="1"/>
      <c r="L392" s="1"/>
      <c r="M392" s="1"/>
      <c r="N392" s="1"/>
    </row>
    <row r="393" spans="2:14" x14ac:dyDescent="0.25">
      <c r="B393" s="24">
        <v>74</v>
      </c>
      <c r="C393" s="25" t="s">
        <v>9</v>
      </c>
      <c r="D393" s="25">
        <f t="shared" si="21"/>
        <v>0.88652847160529169</v>
      </c>
      <c r="E393" s="6">
        <f t="shared" si="22"/>
        <v>0.38492914104334197</v>
      </c>
      <c r="F393" s="25">
        <f t="shared" si="23"/>
        <v>70.92227772842331</v>
      </c>
      <c r="G393" s="37"/>
      <c r="H393" s="1"/>
      <c r="I393" s="1"/>
      <c r="J393" s="1"/>
      <c r="K393" s="1"/>
      <c r="L393" s="1"/>
      <c r="M393" s="1"/>
      <c r="N393" s="1"/>
    </row>
    <row r="394" spans="2:14" x14ac:dyDescent="0.25">
      <c r="B394" s="24">
        <v>75</v>
      </c>
      <c r="C394" s="25" t="s">
        <v>9</v>
      </c>
      <c r="D394" s="25">
        <f t="shared" si="21"/>
        <v>0.89130122898300168</v>
      </c>
      <c r="E394" s="6">
        <f t="shared" si="22"/>
        <v>0.38182059021679926</v>
      </c>
      <c r="F394" s="25">
        <f t="shared" si="23"/>
        <v>71.304098318640115</v>
      </c>
      <c r="G394" s="37"/>
      <c r="H394" s="7">
        <f>+G370/50</f>
        <v>0.38</v>
      </c>
      <c r="I394" s="1"/>
      <c r="J394" s="1"/>
      <c r="K394" s="1"/>
      <c r="L394" s="1">
        <f>+H394/50</f>
        <v>7.6E-3</v>
      </c>
      <c r="M394" s="1"/>
      <c r="N394" s="1">
        <f>+L394/$L$394</f>
        <v>1</v>
      </c>
    </row>
    <row r="395" spans="2:14" x14ac:dyDescent="0.25">
      <c r="B395" s="24">
        <v>76</v>
      </c>
      <c r="C395" s="25" t="s">
        <v>9</v>
      </c>
      <c r="D395" s="25">
        <f t="shared" si="21"/>
        <v>0.89603595516434087</v>
      </c>
      <c r="E395" s="6">
        <f t="shared" si="22"/>
        <v>0.37877809450713507</v>
      </c>
      <c r="F395" s="25">
        <f t="shared" si="23"/>
        <v>71.682876413147255</v>
      </c>
      <c r="G395" s="37"/>
      <c r="H395" s="1"/>
      <c r="I395" s="1"/>
      <c r="J395" s="1"/>
      <c r="K395" s="1"/>
      <c r="L395" s="1"/>
      <c r="M395" s="1"/>
      <c r="N395" s="1"/>
    </row>
    <row r="396" spans="2:14" x14ac:dyDescent="0.25">
      <c r="B396" s="24">
        <v>77</v>
      </c>
      <c r="C396" s="25" t="s">
        <v>9</v>
      </c>
      <c r="D396" s="25">
        <f t="shared" si="21"/>
        <v>0.90073344770001484</v>
      </c>
      <c r="E396" s="6">
        <f t="shared" si="22"/>
        <v>0.375799402853918</v>
      </c>
      <c r="F396" s="25">
        <f t="shared" si="23"/>
        <v>72.05867581600117</v>
      </c>
      <c r="G396" s="37"/>
      <c r="H396" s="1"/>
      <c r="I396" s="1"/>
      <c r="J396" s="1"/>
      <c r="K396" s="1"/>
      <c r="L396" s="1"/>
      <c r="M396" s="1"/>
      <c r="N396" s="1"/>
    </row>
    <row r="397" spans="2:14" x14ac:dyDescent="0.25">
      <c r="B397" s="24">
        <v>78</v>
      </c>
      <c r="C397" s="25" t="s">
        <v>9</v>
      </c>
      <c r="D397" s="25">
        <f t="shared" si="21"/>
        <v>0.90539447731304334</v>
      </c>
      <c r="E397" s="6">
        <f t="shared" si="22"/>
        <v>0.37288236904228</v>
      </c>
      <c r="F397" s="25">
        <f t="shared" si="23"/>
        <v>72.431558185043457</v>
      </c>
      <c r="G397" s="37"/>
      <c r="H397" s="1"/>
      <c r="I397" s="1"/>
      <c r="J397" s="1"/>
      <c r="K397" s="1"/>
      <c r="L397" s="1"/>
      <c r="M397" s="1"/>
      <c r="N397" s="1"/>
    </row>
    <row r="398" spans="2:14" x14ac:dyDescent="0.25">
      <c r="B398" s="24">
        <v>79</v>
      </c>
      <c r="C398" s="25" t="s">
        <v>9</v>
      </c>
      <c r="D398" s="25">
        <f t="shared" si="21"/>
        <v>0.91001978913232728</v>
      </c>
      <c r="E398" s="6">
        <f t="shared" si="22"/>
        <v>0.37002494554271514</v>
      </c>
      <c r="F398" s="25">
        <f t="shared" si="23"/>
        <v>72.801583130586167</v>
      </c>
      <c r="G398" s="37"/>
      <c r="H398" s="1"/>
      <c r="I398" s="1"/>
      <c r="J398" s="1"/>
      <c r="K398" s="1"/>
      <c r="L398" s="1"/>
      <c r="M398" s="1"/>
      <c r="N398" s="1"/>
    </row>
    <row r="399" spans="2:14" x14ac:dyDescent="0.25">
      <c r="B399" s="24">
        <v>80</v>
      </c>
      <c r="C399" s="25" t="s">
        <v>9</v>
      </c>
      <c r="D399" s="25">
        <f t="shared" si="21"/>
        <v>0.91461010385465269</v>
      </c>
      <c r="E399" s="6">
        <f t="shared" si="22"/>
        <v>0.36722517778603248</v>
      </c>
      <c r="F399" s="25">
        <f t="shared" si="23"/>
        <v>73.168808308372206</v>
      </c>
      <c r="G399" s="37"/>
      <c r="H399" s="1"/>
      <c r="I399" s="1"/>
      <c r="J399" s="1"/>
      <c r="K399" s="1"/>
      <c r="L399" s="1"/>
      <c r="M399" s="1"/>
      <c r="N399" s="1"/>
    </row>
    <row r="400" spans="2:14" x14ac:dyDescent="0.25">
      <c r="B400" s="24">
        <v>81</v>
      </c>
      <c r="C400" s="25" t="s">
        <v>9</v>
      </c>
      <c r="D400" s="25">
        <f t="shared" si="21"/>
        <v>0.91916611884012156</v>
      </c>
      <c r="E400" s="6">
        <f t="shared" si="22"/>
        <v>0.36448119883750962</v>
      </c>
      <c r="F400" s="25">
        <f t="shared" si="23"/>
        <v>73.533289507209716</v>
      </c>
      <c r="G400" s="37"/>
      <c r="H400" s="1"/>
      <c r="I400" s="1"/>
      <c r="J400" s="1"/>
      <c r="K400" s="1"/>
      <c r="L400" s="1"/>
      <c r="M400" s="1"/>
      <c r="N400" s="1"/>
    </row>
    <row r="401" spans="2:14" x14ac:dyDescent="0.25">
      <c r="B401" s="24">
        <v>82</v>
      </c>
      <c r="C401" s="25" t="s">
        <v>9</v>
      </c>
      <c r="D401" s="25">
        <f t="shared" si="21"/>
        <v>0.92368850914559619</v>
      </c>
      <c r="E401" s="6">
        <f t="shared" si="22"/>
        <v>0.36179122443797063</v>
      </c>
      <c r="F401" s="25">
        <f t="shared" si="23"/>
        <v>73.895080731647681</v>
      </c>
      <c r="G401" s="37"/>
      <c r="H401" s="1"/>
      <c r="I401" s="1"/>
      <c r="J401" s="1"/>
      <c r="K401" s="1"/>
      <c r="L401" s="1"/>
      <c r="M401" s="1"/>
      <c r="N401" s="1"/>
    </row>
    <row r="402" spans="2:14" x14ac:dyDescent="0.25">
      <c r="B402" s="24">
        <v>83</v>
      </c>
      <c r="C402" s="25" t="s">
        <v>9</v>
      </c>
      <c r="D402" s="25">
        <f t="shared" si="21"/>
        <v>0.92817792850037573</v>
      </c>
      <c r="E402" s="6">
        <f t="shared" si="22"/>
        <v>0.35915354838236269</v>
      </c>
      <c r="F402" s="25">
        <f t="shared" si="23"/>
        <v>74.254234280030047</v>
      </c>
      <c r="G402" s="37"/>
      <c r="H402" s="1"/>
      <c r="I402" s="1"/>
      <c r="J402" s="1"/>
      <c r="K402" s="1"/>
      <c r="L402" s="1"/>
      <c r="M402" s="1"/>
      <c r="N402" s="1"/>
    </row>
    <row r="403" spans="2:14" x14ac:dyDescent="0.25">
      <c r="B403" s="24">
        <v>84</v>
      </c>
      <c r="C403" s="25" t="s">
        <v>9</v>
      </c>
      <c r="D403" s="25">
        <f t="shared" si="21"/>
        <v>0.93263501022798856</v>
      </c>
      <c r="E403" s="6">
        <f t="shared" si="22"/>
        <v>0.35656653820902662</v>
      </c>
      <c r="F403" s="25">
        <f t="shared" si="23"/>
        <v>74.610800818239071</v>
      </c>
      <c r="G403" s="37"/>
      <c r="H403" s="1"/>
      <c r="I403" s="1"/>
      <c r="J403" s="1"/>
      <c r="K403" s="1"/>
      <c r="L403" s="1"/>
      <c r="M403" s="1"/>
      <c r="N403" s="1"/>
    </row>
    <row r="404" spans="2:14" x14ac:dyDescent="0.25">
      <c r="B404" s="24">
        <v>85</v>
      </c>
      <c r="C404" s="25" t="s">
        <v>9</v>
      </c>
      <c r="D404" s="25">
        <f t="shared" si="21"/>
        <v>0.93706036811768023</v>
      </c>
      <c r="E404" s="6">
        <f t="shared" si="22"/>
        <v>0.35402863117533379</v>
      </c>
      <c r="F404" s="25">
        <f t="shared" si="23"/>
        <v>74.96482944941441</v>
      </c>
      <c r="G404" s="37"/>
      <c r="H404" s="1"/>
      <c r="I404" s="1"/>
      <c r="J404" s="1"/>
      <c r="K404" s="1"/>
      <c r="L404" s="1"/>
      <c r="M404" s="1"/>
      <c r="N404" s="1"/>
    </row>
    <row r="405" spans="2:14" x14ac:dyDescent="0.25">
      <c r="B405" s="24">
        <v>86</v>
      </c>
      <c r="C405" s="25" t="s">
        <v>9</v>
      </c>
      <c r="D405" s="25">
        <f t="shared" si="21"/>
        <v>0.94145459724890013</v>
      </c>
      <c r="E405" s="6">
        <f t="shared" si="22"/>
        <v>0.35153833049759164</v>
      </c>
      <c r="F405" s="25">
        <f t="shared" si="23"/>
        <v>75.316367779911999</v>
      </c>
      <c r="G405" s="37"/>
      <c r="H405" s="1"/>
      <c r="I405" s="1"/>
      <c r="J405" s="1"/>
      <c r="K405" s="1"/>
      <c r="L405" s="1"/>
      <c r="M405" s="1"/>
      <c r="N405" s="1"/>
    </row>
    <row r="406" spans="2:14" x14ac:dyDescent="0.25">
      <c r="B406" s="24">
        <v>87</v>
      </c>
      <c r="C406" s="25" t="s">
        <v>9</v>
      </c>
      <c r="D406" s="25">
        <f t="shared" si="21"/>
        <v>0.94581827477183755</v>
      </c>
      <c r="E406" s="6">
        <f t="shared" si="22"/>
        <v>0.34909420183499407</v>
      </c>
      <c r="F406" s="25">
        <f t="shared" si="23"/>
        <v>75.665461981747001</v>
      </c>
      <c r="G406" s="37"/>
      <c r="H406" s="1"/>
      <c r="I406" s="1"/>
      <c r="J406" s="1"/>
      <c r="K406" s="1"/>
      <c r="L406" s="1"/>
      <c r="M406" s="1"/>
      <c r="N406" s="1"/>
    </row>
    <row r="407" spans="2:14" x14ac:dyDescent="0.25">
      <c r="B407" s="24">
        <v>88</v>
      </c>
      <c r="C407" s="25" t="s">
        <v>9</v>
      </c>
      <c r="D407" s="25">
        <f t="shared" si="21"/>
        <v>0.95015196064682517</v>
      </c>
      <c r="E407" s="6">
        <f t="shared" si="22"/>
        <v>0.34669486999900911</v>
      </c>
      <c r="F407" s="25">
        <f t="shared" si="23"/>
        <v>76.012156851746013</v>
      </c>
      <c r="G407" s="37"/>
      <c r="H407" s="1"/>
      <c r="I407" s="1"/>
      <c r="J407" s="1"/>
      <c r="K407" s="1"/>
      <c r="L407" s="1"/>
      <c r="M407" s="1"/>
      <c r="N407" s="1"/>
    </row>
    <row r="408" spans="2:14" x14ac:dyDescent="0.25">
      <c r="B408" s="24">
        <v>89</v>
      </c>
      <c r="C408" s="25" t="s">
        <v>9</v>
      </c>
      <c r="D408" s="25">
        <f t="shared" si="21"/>
        <v>0.95445619834522089</v>
      </c>
      <c r="E408" s="6">
        <f t="shared" si="22"/>
        <v>0.34433901587165749</v>
      </c>
      <c r="F408" s="25">
        <f t="shared" si="23"/>
        <v>76.356495867617667</v>
      </c>
      <c r="G408" s="37"/>
      <c r="H408" s="1"/>
      <c r="I408" s="1"/>
      <c r="J408" s="1"/>
      <c r="K408" s="1"/>
      <c r="L408" s="1"/>
      <c r="M408" s="1"/>
      <c r="N408" s="1"/>
    </row>
    <row r="409" spans="2:14" x14ac:dyDescent="0.25">
      <c r="B409" s="24">
        <v>90</v>
      </c>
      <c r="C409" s="25" t="s">
        <v>9</v>
      </c>
      <c r="D409" s="25">
        <f t="shared" si="21"/>
        <v>0.95873151551418268</v>
      </c>
      <c r="E409" s="6">
        <f t="shared" si="22"/>
        <v>0.34202537351694318</v>
      </c>
      <c r="F409" s="25">
        <f t="shared" si="23"/>
        <v>76.698521241134614</v>
      </c>
      <c r="G409" s="37"/>
      <c r="H409" s="1"/>
      <c r="I409" s="1"/>
      <c r="J409" s="1"/>
      <c r="K409" s="1"/>
      <c r="L409" s="1"/>
      <c r="M409" s="1"/>
      <c r="N409" s="1"/>
    </row>
    <row r="410" spans="2:14" x14ac:dyDescent="0.25">
      <c r="B410" s="24">
        <v>91</v>
      </c>
      <c r="C410" s="25" t="s">
        <v>9</v>
      </c>
      <c r="D410" s="25">
        <f t="shared" si="21"/>
        <v>0.96297842460757588</v>
      </c>
      <c r="E410" s="6">
        <f t="shared" si="22"/>
        <v>0.33975272747145624</v>
      </c>
      <c r="F410" s="25">
        <f t="shared" si="23"/>
        <v>77.038273968606063</v>
      </c>
      <c r="G410" s="37"/>
      <c r="H410" s="1"/>
      <c r="I410" s="1"/>
      <c r="J410" s="1"/>
      <c r="K410" s="1"/>
      <c r="L410" s="1"/>
      <c r="M410" s="1"/>
      <c r="N410" s="1"/>
    </row>
    <row r="411" spans="2:14" x14ac:dyDescent="0.25">
      <c r="B411" s="24">
        <v>92</v>
      </c>
      <c r="C411" s="25" t="s">
        <v>9</v>
      </c>
      <c r="D411" s="25">
        <f t="shared" si="21"/>
        <v>0.96719742348509086</v>
      </c>
      <c r="E411" s="6">
        <f t="shared" si="22"/>
        <v>0.33751991020119831</v>
      </c>
      <c r="F411" s="25">
        <f t="shared" si="23"/>
        <v>77.375793878807258</v>
      </c>
      <c r="G411" s="37"/>
      <c r="H411" s="1"/>
      <c r="I411" s="1"/>
      <c r="J411" s="1"/>
      <c r="K411" s="1"/>
      <c r="L411" s="1"/>
      <c r="M411" s="1"/>
      <c r="N411" s="1"/>
    </row>
    <row r="412" spans="2:14" x14ac:dyDescent="0.25">
      <c r="B412" s="24">
        <v>93</v>
      </c>
      <c r="C412" s="25" t="s">
        <v>9</v>
      </c>
      <c r="D412" s="25">
        <f t="shared" si="21"/>
        <v>0.97138899598150008</v>
      </c>
      <c r="E412" s="6">
        <f t="shared" si="22"/>
        <v>0.3353257997127379</v>
      </c>
      <c r="F412" s="25">
        <f t="shared" si="23"/>
        <v>77.711119678519992</v>
      </c>
      <c r="G412" s="37"/>
      <c r="H412" s="1"/>
      <c r="I412" s="1"/>
      <c r="J412" s="1"/>
      <c r="K412" s="1"/>
      <c r="L412" s="1"/>
      <c r="M412" s="1"/>
      <c r="N412" s="1"/>
    </row>
    <row r="413" spans="2:14" x14ac:dyDescent="0.25">
      <c r="B413" s="24">
        <v>94</v>
      </c>
      <c r="C413" s="25" t="s">
        <v>9</v>
      </c>
      <c r="D413" s="25">
        <f t="shared" si="21"/>
        <v>0.97555361244784633</v>
      </c>
      <c r="E413" s="6">
        <f t="shared" si="22"/>
        <v>0.33316931730769994</v>
      </c>
      <c r="F413" s="25">
        <f t="shared" si="23"/>
        <v>78.044288995827685</v>
      </c>
      <c r="G413" s="37"/>
      <c r="H413" s="1"/>
      <c r="I413" s="1"/>
      <c r="J413" s="1"/>
      <c r="K413" s="1"/>
      <c r="L413" s="1"/>
      <c r="M413" s="1"/>
      <c r="N413" s="1"/>
    </row>
    <row r="414" spans="2:14" x14ac:dyDescent="0.25">
      <c r="B414" s="24">
        <v>95</v>
      </c>
      <c r="C414" s="25" t="s">
        <v>9</v>
      </c>
      <c r="D414" s="25">
        <f t="shared" si="21"/>
        <v>0.9796917302662298</v>
      </c>
      <c r="E414" s="6">
        <f t="shared" si="22"/>
        <v>0.33104942547067751</v>
      </c>
      <c r="F414" s="25">
        <f t="shared" si="23"/>
        <v>78.375338421298366</v>
      </c>
      <c r="G414" s="37"/>
      <c r="H414" s="1"/>
      <c r="I414" s="1"/>
      <c r="J414" s="1"/>
      <c r="K414" s="1"/>
      <c r="L414" s="1"/>
      <c r="M414" s="1"/>
      <c r="N414" s="1"/>
    </row>
    <row r="415" spans="2:14" x14ac:dyDescent="0.25">
      <c r="B415" s="24">
        <v>96</v>
      </c>
      <c r="C415" s="25" t="s">
        <v>9</v>
      </c>
      <c r="D415" s="25">
        <f t="shared" si="21"/>
        <v>0.9838037943397453</v>
      </c>
      <c r="E415" s="6">
        <f t="shared" si="22"/>
        <v>0.32896512588123983</v>
      </c>
      <c r="F415" s="25">
        <f t="shared" si="23"/>
        <v>78.704303547179606</v>
      </c>
      <c r="G415" s="37"/>
      <c r="H415" s="1"/>
      <c r="I415" s="1"/>
      <c r="J415" s="1"/>
      <c r="K415" s="1"/>
      <c r="L415" s="1"/>
      <c r="M415" s="1"/>
      <c r="N415" s="1"/>
    </row>
    <row r="416" spans="2:14" x14ac:dyDescent="0.25">
      <c r="B416" s="24">
        <v>97</v>
      </c>
      <c r="C416" s="25" t="s">
        <v>9</v>
      </c>
      <c r="D416" s="25">
        <f t="shared" si="21"/>
        <v>0.98789023755901428</v>
      </c>
      <c r="E416" s="6">
        <f t="shared" si="22"/>
        <v>0.32691545754151896</v>
      </c>
      <c r="F416" s="25">
        <f t="shared" si="23"/>
        <v>79.031219004721123</v>
      </c>
      <c r="G416" s="37"/>
      <c r="H416" s="1"/>
      <c r="I416" s="1"/>
      <c r="J416" s="1"/>
      <c r="K416" s="1"/>
      <c r="L416" s="1"/>
      <c r="M416" s="1"/>
      <c r="N416" s="1"/>
    </row>
    <row r="417" spans="2:14" x14ac:dyDescent="0.25">
      <c r="B417" s="24">
        <v>98</v>
      </c>
      <c r="C417" s="25" t="s">
        <v>9</v>
      </c>
      <c r="D417" s="25">
        <f t="shared" si="21"/>
        <v>0.99195148124665999</v>
      </c>
      <c r="E417" s="6">
        <f t="shared" si="22"/>
        <v>0.32489949501165682</v>
      </c>
      <c r="F417" s="25">
        <f t="shared" si="23"/>
        <v>79.356118499732787</v>
      </c>
      <c r="G417" s="37"/>
      <c r="H417" s="1"/>
      <c r="I417" s="1"/>
      <c r="J417" s="1"/>
      <c r="K417" s="1"/>
      <c r="L417" s="1"/>
      <c r="M417" s="1"/>
      <c r="N417" s="1"/>
    </row>
    <row r="418" spans="2:14" x14ac:dyDescent="0.25">
      <c r="B418" s="24">
        <v>99</v>
      </c>
      <c r="C418" s="25" t="s">
        <v>9</v>
      </c>
      <c r="D418" s="25">
        <f t="shared" si="21"/>
        <v>0.99598793558098164</v>
      </c>
      <c r="E418" s="6">
        <f t="shared" si="22"/>
        <v>0.32291634674573189</v>
      </c>
      <c r="F418" s="25">
        <f t="shared" si="23"/>
        <v>79.679034846478515</v>
      </c>
      <c r="G418" s="37"/>
      <c r="H418" s="1"/>
      <c r="I418" s="1"/>
      <c r="J418" s="1"/>
      <c r="K418" s="1"/>
      <c r="L418" s="1"/>
      <c r="M418" s="1"/>
      <c r="N418" s="1"/>
    </row>
    <row r="419" spans="2:14" x14ac:dyDescent="0.25">
      <c r="B419" s="24">
        <v>100</v>
      </c>
      <c r="C419" s="25" t="s">
        <v>9</v>
      </c>
      <c r="D419" s="25">
        <f t="shared" si="21"/>
        <v>1</v>
      </c>
      <c r="E419" s="6">
        <f t="shared" si="22"/>
        <v>0.32096515352146859</v>
      </c>
      <c r="F419" s="25">
        <f t="shared" si="23"/>
        <v>79.999999999999986</v>
      </c>
      <c r="G419" s="38"/>
      <c r="H419" s="1"/>
      <c r="I419" s="1"/>
      <c r="J419" s="1"/>
      <c r="K419" s="1"/>
      <c r="L419" s="1"/>
      <c r="M419" s="1"/>
      <c r="N419" s="1"/>
    </row>
    <row r="420" spans="2:14" x14ac:dyDescent="0.25">
      <c r="B420" s="1"/>
      <c r="C420" s="1"/>
      <c r="D420" s="1"/>
      <c r="E420" s="1"/>
      <c r="F420" s="1"/>
      <c r="G420" s="6">
        <f>+G320+G370+G340</f>
        <v>80</v>
      </c>
      <c r="H420" s="1"/>
      <c r="I420" s="1"/>
      <c r="J420" s="1"/>
      <c r="K420" s="1"/>
      <c r="L420" s="1"/>
      <c r="M420" s="1"/>
      <c r="N420" s="1"/>
    </row>
  </sheetData>
  <mergeCells count="12">
    <mergeCell ref="G215:G234"/>
    <mergeCell ref="G320:G339"/>
    <mergeCell ref="G340:G369"/>
    <mergeCell ref="G370:G419"/>
    <mergeCell ref="G235:G274"/>
    <mergeCell ref="G275:G314"/>
    <mergeCell ref="G5:G24"/>
    <mergeCell ref="G110:G129"/>
    <mergeCell ref="G130:G159"/>
    <mergeCell ref="G160:G209"/>
    <mergeCell ref="G25:G44"/>
    <mergeCell ref="G45:G10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E7B13-0131-4E53-B04C-4C3A27724B57}">
  <dimension ref="B1:AR44"/>
  <sheetViews>
    <sheetView topLeftCell="A4" zoomScale="64" zoomScaleNormal="64" workbookViewId="0">
      <selection activeCell="AR44" sqref="Y25:AR44"/>
    </sheetView>
  </sheetViews>
  <sheetFormatPr baseColWidth="10" defaultColWidth="3.7109375" defaultRowHeight="15" customHeight="1" x14ac:dyDescent="0.25"/>
  <sheetData>
    <row r="1" spans="2:44" ht="15" customHeight="1" thickBot="1" x14ac:dyDescent="0.3">
      <c r="B1" t="s">
        <v>11</v>
      </c>
      <c r="I1">
        <v>50</v>
      </c>
      <c r="P1" t="s">
        <v>17</v>
      </c>
      <c r="Y1" t="s">
        <v>11</v>
      </c>
      <c r="AH1">
        <v>70</v>
      </c>
      <c r="AN1" t="s">
        <v>17</v>
      </c>
    </row>
    <row r="2" spans="2:44" ht="15" customHeight="1" x14ac:dyDescent="0.25">
      <c r="B2" s="15">
        <v>0</v>
      </c>
      <c r="C2" s="15">
        <v>0</v>
      </c>
      <c r="D2" s="15">
        <v>0</v>
      </c>
      <c r="E2" s="15">
        <v>0</v>
      </c>
      <c r="F2" s="15">
        <v>0</v>
      </c>
      <c r="G2" s="15">
        <v>0</v>
      </c>
      <c r="H2" s="15">
        <v>0</v>
      </c>
      <c r="I2" s="15">
        <v>0</v>
      </c>
      <c r="J2" s="15">
        <v>0</v>
      </c>
      <c r="K2" s="15">
        <v>0</v>
      </c>
      <c r="L2" s="15">
        <v>0</v>
      </c>
      <c r="M2" s="15">
        <v>0</v>
      </c>
      <c r="N2" s="15">
        <v>0</v>
      </c>
      <c r="O2" s="15">
        <v>0</v>
      </c>
      <c r="P2" s="15">
        <v>0</v>
      </c>
      <c r="Q2" s="15">
        <v>0</v>
      </c>
      <c r="R2" s="15">
        <v>0</v>
      </c>
      <c r="S2" s="15">
        <v>0</v>
      </c>
      <c r="T2" s="15">
        <v>0</v>
      </c>
      <c r="U2" s="16">
        <v>0</v>
      </c>
      <c r="Y2" s="15">
        <v>0</v>
      </c>
      <c r="Z2" s="15">
        <v>0</v>
      </c>
      <c r="AA2" s="15">
        <v>0</v>
      </c>
      <c r="AB2" s="15">
        <v>0</v>
      </c>
      <c r="AC2" s="15">
        <v>0</v>
      </c>
      <c r="AD2" s="15">
        <v>0</v>
      </c>
      <c r="AE2" s="15">
        <v>0</v>
      </c>
      <c r="AF2" s="15">
        <v>0</v>
      </c>
      <c r="AG2" s="15">
        <v>0</v>
      </c>
      <c r="AH2" s="15">
        <v>0</v>
      </c>
      <c r="AI2" s="15">
        <v>0</v>
      </c>
      <c r="AJ2" s="15">
        <v>0</v>
      </c>
      <c r="AK2" s="15">
        <v>0</v>
      </c>
      <c r="AL2" s="15">
        <v>0</v>
      </c>
      <c r="AM2" s="15">
        <v>0</v>
      </c>
      <c r="AN2" s="15">
        <v>0</v>
      </c>
      <c r="AO2" s="15">
        <v>0</v>
      </c>
      <c r="AP2" s="15">
        <v>0</v>
      </c>
      <c r="AQ2" s="15">
        <v>0</v>
      </c>
      <c r="AR2" s="16">
        <v>0</v>
      </c>
    </row>
    <row r="3" spans="2:44" ht="15" customHeight="1" x14ac:dyDescent="0.25">
      <c r="B3" s="18">
        <v>0</v>
      </c>
      <c r="C3" s="18">
        <v>0</v>
      </c>
      <c r="D3" s="18">
        <v>0</v>
      </c>
      <c r="E3" s="18">
        <v>0</v>
      </c>
      <c r="F3" s="18">
        <v>0</v>
      </c>
      <c r="G3" s="18">
        <v>0</v>
      </c>
      <c r="H3" s="18">
        <v>0</v>
      </c>
      <c r="I3" s="18">
        <v>0</v>
      </c>
      <c r="J3" s="18">
        <v>0</v>
      </c>
      <c r="K3" s="18">
        <v>0</v>
      </c>
      <c r="L3" s="18">
        <v>0</v>
      </c>
      <c r="M3" s="18">
        <v>0</v>
      </c>
      <c r="N3" s="18">
        <v>0</v>
      </c>
      <c r="O3" s="18">
        <v>0</v>
      </c>
      <c r="P3" s="18">
        <v>0</v>
      </c>
      <c r="Q3" s="18">
        <v>0</v>
      </c>
      <c r="R3" s="18">
        <v>0</v>
      </c>
      <c r="S3" s="18">
        <v>0</v>
      </c>
      <c r="T3" s="18">
        <v>0</v>
      </c>
      <c r="U3" s="19">
        <v>0</v>
      </c>
      <c r="Y3" s="18">
        <v>0</v>
      </c>
      <c r="Z3" s="18">
        <v>0</v>
      </c>
      <c r="AA3" s="18">
        <v>0</v>
      </c>
      <c r="AB3" s="18">
        <v>0</v>
      </c>
      <c r="AC3" s="18">
        <v>0</v>
      </c>
      <c r="AD3" s="18">
        <v>0</v>
      </c>
      <c r="AE3" s="18">
        <v>0</v>
      </c>
      <c r="AF3" s="18">
        <v>0</v>
      </c>
      <c r="AG3" s="18">
        <v>0</v>
      </c>
      <c r="AH3" s="18">
        <v>0</v>
      </c>
      <c r="AI3" s="18">
        <v>0</v>
      </c>
      <c r="AJ3" s="18">
        <v>0</v>
      </c>
      <c r="AK3" s="18">
        <v>0</v>
      </c>
      <c r="AL3" s="18">
        <v>0</v>
      </c>
      <c r="AM3" s="18">
        <v>0</v>
      </c>
      <c r="AN3" s="18">
        <v>0</v>
      </c>
      <c r="AO3" s="18">
        <v>0</v>
      </c>
      <c r="AP3" s="18">
        <v>0</v>
      </c>
      <c r="AQ3" s="18">
        <v>0</v>
      </c>
      <c r="AR3" s="19">
        <v>0</v>
      </c>
    </row>
    <row r="4" spans="2:44" ht="15" customHeight="1" x14ac:dyDescent="0.25">
      <c r="B4" s="18">
        <v>0</v>
      </c>
      <c r="C4" s="18">
        <v>0</v>
      </c>
      <c r="D4" s="18">
        <v>0</v>
      </c>
      <c r="E4" s="18">
        <v>0</v>
      </c>
      <c r="F4" s="18">
        <v>0</v>
      </c>
      <c r="G4" s="18">
        <v>0</v>
      </c>
      <c r="H4" s="18">
        <v>0</v>
      </c>
      <c r="I4" s="18">
        <v>0</v>
      </c>
      <c r="J4" s="18">
        <v>0</v>
      </c>
      <c r="K4" s="18">
        <v>0</v>
      </c>
      <c r="L4" s="18">
        <v>0</v>
      </c>
      <c r="M4" s="18">
        <v>0</v>
      </c>
      <c r="N4" s="18">
        <v>0</v>
      </c>
      <c r="O4" s="18">
        <v>0</v>
      </c>
      <c r="P4" s="18">
        <v>0</v>
      </c>
      <c r="Q4" s="18">
        <v>0</v>
      </c>
      <c r="R4" s="18">
        <v>0</v>
      </c>
      <c r="S4" s="18">
        <v>0</v>
      </c>
      <c r="T4" s="18">
        <v>0</v>
      </c>
      <c r="U4" s="19">
        <v>0</v>
      </c>
      <c r="Y4" s="18">
        <v>0</v>
      </c>
      <c r="Z4" s="18">
        <v>0</v>
      </c>
      <c r="AA4" s="18">
        <v>0</v>
      </c>
      <c r="AB4" s="18">
        <v>0</v>
      </c>
      <c r="AC4" s="18">
        <v>0</v>
      </c>
      <c r="AD4" s="18">
        <v>0</v>
      </c>
      <c r="AE4" s="18">
        <v>0</v>
      </c>
      <c r="AF4" s="18">
        <v>0</v>
      </c>
      <c r="AG4" s="18">
        <v>0</v>
      </c>
      <c r="AH4" s="18">
        <v>0</v>
      </c>
      <c r="AI4" s="18">
        <v>0</v>
      </c>
      <c r="AJ4" s="18">
        <v>0</v>
      </c>
      <c r="AK4" s="18">
        <v>0</v>
      </c>
      <c r="AL4" s="18">
        <v>0</v>
      </c>
      <c r="AM4" s="18">
        <v>0</v>
      </c>
      <c r="AN4" s="18">
        <v>0</v>
      </c>
      <c r="AO4" s="18">
        <v>0</v>
      </c>
      <c r="AP4" s="18">
        <v>0</v>
      </c>
      <c r="AQ4" s="18">
        <v>0</v>
      </c>
      <c r="AR4" s="19">
        <v>0</v>
      </c>
    </row>
    <row r="5" spans="2:44" ht="15" customHeight="1" x14ac:dyDescent="0.25">
      <c r="B5" s="18">
        <v>0</v>
      </c>
      <c r="C5" s="18">
        <v>0</v>
      </c>
      <c r="D5" s="18">
        <v>0</v>
      </c>
      <c r="E5" s="18">
        <v>0</v>
      </c>
      <c r="F5" s="18">
        <v>0</v>
      </c>
      <c r="G5" s="18">
        <v>0</v>
      </c>
      <c r="H5" s="18">
        <v>0</v>
      </c>
      <c r="I5" s="18">
        <v>0</v>
      </c>
      <c r="J5" s="18">
        <v>0</v>
      </c>
      <c r="K5" s="18">
        <v>0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18">
        <v>0</v>
      </c>
      <c r="S5" s="18">
        <v>0</v>
      </c>
      <c r="T5" s="18">
        <v>0</v>
      </c>
      <c r="U5" s="19">
        <v>0</v>
      </c>
      <c r="Y5" s="18">
        <v>0</v>
      </c>
      <c r="Z5" s="18">
        <v>0</v>
      </c>
      <c r="AA5" s="18">
        <v>0</v>
      </c>
      <c r="AB5" s="18">
        <v>0</v>
      </c>
      <c r="AC5" s="18">
        <v>0</v>
      </c>
      <c r="AD5" s="18">
        <v>0</v>
      </c>
      <c r="AE5" s="18">
        <v>0</v>
      </c>
      <c r="AF5" s="18">
        <v>0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18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9">
        <v>0</v>
      </c>
    </row>
    <row r="6" spans="2:44" ht="15" customHeight="1" x14ac:dyDescent="0.25"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9">
        <v>0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0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18">
        <v>0</v>
      </c>
      <c r="AM6" s="18">
        <v>0</v>
      </c>
      <c r="AN6" s="18">
        <v>0</v>
      </c>
      <c r="AO6" s="18">
        <v>0</v>
      </c>
      <c r="AP6" s="18">
        <v>0</v>
      </c>
      <c r="AQ6" s="18">
        <v>0</v>
      </c>
      <c r="AR6" s="19">
        <v>0</v>
      </c>
    </row>
    <row r="7" spans="2:44" ht="15" customHeight="1" x14ac:dyDescent="0.25"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9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18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9">
        <v>0</v>
      </c>
    </row>
    <row r="8" spans="2:44" ht="15" customHeight="1" x14ac:dyDescent="0.25"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9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18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9">
        <v>0</v>
      </c>
    </row>
    <row r="9" spans="2:44" ht="15" customHeight="1" x14ac:dyDescent="0.25"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9">
        <v>0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0</v>
      </c>
      <c r="AG9" s="18">
        <v>0</v>
      </c>
      <c r="AH9" s="18">
        <v>0</v>
      </c>
      <c r="AI9" s="18">
        <v>0</v>
      </c>
      <c r="AJ9" s="18">
        <v>0</v>
      </c>
      <c r="AK9" s="18">
        <v>0</v>
      </c>
      <c r="AL9" s="18">
        <v>0</v>
      </c>
      <c r="AM9" s="18">
        <v>0</v>
      </c>
      <c r="AN9" s="18">
        <v>0</v>
      </c>
      <c r="AO9" s="18">
        <v>0</v>
      </c>
      <c r="AP9" s="18">
        <v>0</v>
      </c>
      <c r="AQ9" s="18">
        <v>0</v>
      </c>
      <c r="AR9" s="19">
        <v>0</v>
      </c>
    </row>
    <row r="10" spans="2:44" ht="15" customHeight="1" x14ac:dyDescent="0.25"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9">
        <v>0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0</v>
      </c>
      <c r="AG10" s="18">
        <v>0</v>
      </c>
      <c r="AH10" s="18">
        <v>0</v>
      </c>
      <c r="AI10" s="18">
        <v>0</v>
      </c>
      <c r="AJ10" s="18">
        <v>0</v>
      </c>
      <c r="AK10" s="18">
        <v>0</v>
      </c>
      <c r="AL10" s="18">
        <v>0</v>
      </c>
      <c r="AM10" s="18">
        <v>0</v>
      </c>
      <c r="AN10" s="18">
        <v>0</v>
      </c>
      <c r="AO10" s="18">
        <v>0</v>
      </c>
      <c r="AP10" s="18">
        <v>0</v>
      </c>
      <c r="AQ10" s="18">
        <v>0</v>
      </c>
      <c r="AR10" s="19">
        <v>0</v>
      </c>
    </row>
    <row r="11" spans="2:44" ht="15" customHeight="1" x14ac:dyDescent="0.25"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9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8">
        <v>0</v>
      </c>
      <c r="AI11" s="18">
        <v>0</v>
      </c>
      <c r="AJ11" s="18">
        <v>0</v>
      </c>
      <c r="AK11" s="18">
        <v>0</v>
      </c>
      <c r="AL11" s="18">
        <v>0</v>
      </c>
      <c r="AM11" s="18">
        <v>0</v>
      </c>
      <c r="AN11" s="18">
        <v>0</v>
      </c>
      <c r="AO11" s="18">
        <v>0</v>
      </c>
      <c r="AP11" s="18">
        <v>0</v>
      </c>
      <c r="AQ11" s="18">
        <v>0</v>
      </c>
      <c r="AR11" s="19">
        <v>0</v>
      </c>
    </row>
    <row r="12" spans="2:44" ht="15" customHeight="1" x14ac:dyDescent="0.25"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9">
        <v>0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0</v>
      </c>
      <c r="AP12" s="18">
        <v>0</v>
      </c>
      <c r="AQ12" s="18">
        <v>0</v>
      </c>
      <c r="AR12" s="19">
        <v>0</v>
      </c>
    </row>
    <row r="13" spans="2:44" ht="15" customHeight="1" x14ac:dyDescent="0.25"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9">
        <v>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>
        <v>0</v>
      </c>
      <c r="AH13" s="18">
        <v>0</v>
      </c>
      <c r="AI13" s="18">
        <v>0</v>
      </c>
      <c r="AJ13" s="18">
        <v>0</v>
      </c>
      <c r="AK13" s="18">
        <v>0</v>
      </c>
      <c r="AL13" s="18">
        <v>0</v>
      </c>
      <c r="AM13" s="18">
        <v>0</v>
      </c>
      <c r="AN13" s="18">
        <v>0</v>
      </c>
      <c r="AO13" s="18">
        <v>0</v>
      </c>
      <c r="AP13" s="18">
        <v>0</v>
      </c>
      <c r="AQ13" s="18">
        <v>0</v>
      </c>
      <c r="AR13" s="19">
        <v>0</v>
      </c>
    </row>
    <row r="14" spans="2:44" ht="15" customHeight="1" x14ac:dyDescent="0.25"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9">
        <v>0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18">
        <v>0</v>
      </c>
      <c r="AM14" s="18">
        <v>0</v>
      </c>
      <c r="AN14" s="18">
        <v>0</v>
      </c>
      <c r="AO14" s="18">
        <v>0</v>
      </c>
      <c r="AP14" s="18">
        <v>0</v>
      </c>
      <c r="AQ14" s="18">
        <v>0</v>
      </c>
      <c r="AR14" s="19">
        <v>0</v>
      </c>
    </row>
    <row r="15" spans="2:44" ht="15" customHeight="1" x14ac:dyDescent="0.25"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9">
        <v>0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0</v>
      </c>
      <c r="AG15" s="18">
        <v>0</v>
      </c>
      <c r="AH15" s="18">
        <v>0</v>
      </c>
      <c r="AI15" s="18">
        <v>0</v>
      </c>
      <c r="AJ15" s="18">
        <v>0</v>
      </c>
      <c r="AK15" s="18">
        <v>0</v>
      </c>
      <c r="AL15" s="18">
        <v>0</v>
      </c>
      <c r="AM15" s="18">
        <v>0</v>
      </c>
      <c r="AN15" s="18">
        <v>0</v>
      </c>
      <c r="AO15" s="18">
        <v>0</v>
      </c>
      <c r="AP15" s="18">
        <v>0</v>
      </c>
      <c r="AQ15" s="18">
        <v>0</v>
      </c>
      <c r="AR15" s="19">
        <v>0</v>
      </c>
    </row>
    <row r="16" spans="2:44" ht="15" customHeight="1" x14ac:dyDescent="0.25"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9">
        <v>0</v>
      </c>
      <c r="Y16" s="18">
        <v>3</v>
      </c>
      <c r="Z16" s="18">
        <v>3</v>
      </c>
      <c r="AA16" s="18">
        <v>3</v>
      </c>
      <c r="AB16" s="18">
        <v>3</v>
      </c>
      <c r="AC16" s="18">
        <v>3</v>
      </c>
      <c r="AD16" s="18">
        <v>3</v>
      </c>
      <c r="AE16" s="18">
        <v>3</v>
      </c>
      <c r="AF16" s="18">
        <v>3</v>
      </c>
      <c r="AG16" s="18">
        <v>3</v>
      </c>
      <c r="AH16" s="18">
        <v>3</v>
      </c>
      <c r="AI16" s="18">
        <v>3</v>
      </c>
      <c r="AJ16" s="18">
        <v>0</v>
      </c>
      <c r="AK16" s="18">
        <v>0</v>
      </c>
      <c r="AL16" s="18">
        <v>0</v>
      </c>
      <c r="AM16" s="18">
        <v>0</v>
      </c>
      <c r="AN16" s="18">
        <v>0</v>
      </c>
      <c r="AO16" s="18">
        <v>0</v>
      </c>
      <c r="AP16" s="18">
        <v>0</v>
      </c>
      <c r="AQ16" s="18">
        <v>0</v>
      </c>
      <c r="AR16" s="19">
        <v>0</v>
      </c>
    </row>
    <row r="17" spans="2:44" ht="15" customHeight="1" x14ac:dyDescent="0.25">
      <c r="B17" s="18">
        <v>2</v>
      </c>
      <c r="C17" s="18">
        <v>2</v>
      </c>
      <c r="D17" s="18">
        <v>3</v>
      </c>
      <c r="E17" s="18">
        <v>3</v>
      </c>
      <c r="F17" s="18">
        <v>3</v>
      </c>
      <c r="G17" s="18">
        <v>3</v>
      </c>
      <c r="H17" s="18">
        <v>3</v>
      </c>
      <c r="I17" s="18">
        <v>3</v>
      </c>
      <c r="J17" s="18">
        <v>3</v>
      </c>
      <c r="K17" s="18">
        <v>3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9">
        <v>0</v>
      </c>
      <c r="Y17" s="18">
        <v>2</v>
      </c>
      <c r="Z17" s="18">
        <v>2</v>
      </c>
      <c r="AA17" s="18">
        <v>2</v>
      </c>
      <c r="AB17" s="18">
        <v>2</v>
      </c>
      <c r="AC17" s="18">
        <v>1</v>
      </c>
      <c r="AD17" s="18">
        <v>2</v>
      </c>
      <c r="AE17" s="18">
        <v>2</v>
      </c>
      <c r="AF17" s="18">
        <v>2</v>
      </c>
      <c r="AG17" s="18">
        <v>2</v>
      </c>
      <c r="AH17" s="18">
        <v>2</v>
      </c>
      <c r="AI17" s="18">
        <v>3</v>
      </c>
      <c r="AJ17" s="18">
        <v>0</v>
      </c>
      <c r="AK17" s="18">
        <v>0</v>
      </c>
      <c r="AL17" s="18">
        <v>0</v>
      </c>
      <c r="AM17" s="18">
        <v>0</v>
      </c>
      <c r="AN17" s="18">
        <v>0</v>
      </c>
      <c r="AO17" s="18">
        <v>0</v>
      </c>
      <c r="AP17" s="18">
        <v>0</v>
      </c>
      <c r="AQ17" s="18">
        <v>0</v>
      </c>
      <c r="AR17" s="19">
        <v>0</v>
      </c>
    </row>
    <row r="18" spans="2:44" ht="15" customHeight="1" x14ac:dyDescent="0.25">
      <c r="B18" s="18">
        <v>1</v>
      </c>
      <c r="C18" s="18">
        <v>1</v>
      </c>
      <c r="D18" s="18">
        <v>1</v>
      </c>
      <c r="E18" s="18">
        <v>1</v>
      </c>
      <c r="F18" s="18">
        <v>1</v>
      </c>
      <c r="G18" s="18">
        <v>2</v>
      </c>
      <c r="H18" s="18">
        <v>1</v>
      </c>
      <c r="I18" s="18">
        <v>2</v>
      </c>
      <c r="J18" s="18">
        <v>2</v>
      </c>
      <c r="K18" s="18">
        <v>3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9">
        <v>0</v>
      </c>
      <c r="Y18" s="18">
        <v>1</v>
      </c>
      <c r="Z18" s="18">
        <v>1</v>
      </c>
      <c r="AA18" s="18">
        <v>1</v>
      </c>
      <c r="AB18" s="18">
        <v>1</v>
      </c>
      <c r="AC18" s="18">
        <v>1</v>
      </c>
      <c r="AD18" s="18">
        <v>1</v>
      </c>
      <c r="AE18" s="18">
        <v>1</v>
      </c>
      <c r="AF18" s="18">
        <v>1</v>
      </c>
      <c r="AG18" s="18">
        <v>1</v>
      </c>
      <c r="AH18" s="18">
        <v>2</v>
      </c>
      <c r="AI18" s="18">
        <v>3</v>
      </c>
      <c r="AJ18" s="18">
        <v>3</v>
      </c>
      <c r="AK18" s="18">
        <v>0</v>
      </c>
      <c r="AL18" s="18">
        <v>0</v>
      </c>
      <c r="AM18" s="18">
        <v>0</v>
      </c>
      <c r="AN18" s="18">
        <v>0</v>
      </c>
      <c r="AO18" s="18">
        <v>0</v>
      </c>
      <c r="AP18" s="18">
        <v>0</v>
      </c>
      <c r="AQ18" s="18">
        <v>0</v>
      </c>
      <c r="AR18" s="19">
        <v>0</v>
      </c>
    </row>
    <row r="19" spans="2:44" ht="15" customHeight="1" x14ac:dyDescent="0.25">
      <c r="B19" s="18">
        <v>1</v>
      </c>
      <c r="C19" s="18">
        <v>1</v>
      </c>
      <c r="D19" s="18">
        <v>1</v>
      </c>
      <c r="E19" s="18">
        <v>1</v>
      </c>
      <c r="F19" s="18">
        <v>1</v>
      </c>
      <c r="G19" s="18">
        <v>1</v>
      </c>
      <c r="H19" s="18">
        <v>1</v>
      </c>
      <c r="I19" s="18">
        <v>2</v>
      </c>
      <c r="J19" s="18">
        <v>2</v>
      </c>
      <c r="K19" s="18">
        <v>3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9">
        <v>0</v>
      </c>
      <c r="Y19" s="18">
        <v>1</v>
      </c>
      <c r="Z19" s="18">
        <v>1</v>
      </c>
      <c r="AA19" s="18">
        <v>1</v>
      </c>
      <c r="AB19" s="18">
        <v>1</v>
      </c>
      <c r="AC19" s="18">
        <v>1</v>
      </c>
      <c r="AD19" s="18">
        <v>1</v>
      </c>
      <c r="AE19" s="18">
        <v>1</v>
      </c>
      <c r="AF19" s="18">
        <v>1</v>
      </c>
      <c r="AG19" s="18">
        <v>1</v>
      </c>
      <c r="AH19" s="18">
        <v>2</v>
      </c>
      <c r="AI19" s="18">
        <v>2</v>
      </c>
      <c r="AJ19" s="18">
        <v>3</v>
      </c>
      <c r="AK19" s="18">
        <v>0</v>
      </c>
      <c r="AL19" s="18">
        <v>0</v>
      </c>
      <c r="AM19" s="18">
        <v>0</v>
      </c>
      <c r="AN19" s="18">
        <v>0</v>
      </c>
      <c r="AO19" s="18">
        <v>0</v>
      </c>
      <c r="AP19" s="18">
        <v>0</v>
      </c>
      <c r="AQ19" s="18">
        <v>0</v>
      </c>
      <c r="AR19" s="19">
        <v>0</v>
      </c>
    </row>
    <row r="20" spans="2:44" ht="15" customHeight="1" x14ac:dyDescent="0.25">
      <c r="B20" s="18">
        <v>1</v>
      </c>
      <c r="C20" s="18">
        <v>1</v>
      </c>
      <c r="D20" s="18">
        <v>1</v>
      </c>
      <c r="E20" s="18">
        <v>1</v>
      </c>
      <c r="F20" s="18">
        <v>1</v>
      </c>
      <c r="G20" s="18">
        <v>1</v>
      </c>
      <c r="H20" s="18">
        <v>1</v>
      </c>
      <c r="I20" s="18">
        <v>2</v>
      </c>
      <c r="J20" s="18">
        <v>2</v>
      </c>
      <c r="K20" s="18">
        <v>3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9">
        <v>0</v>
      </c>
      <c r="Y20" s="18">
        <v>1</v>
      </c>
      <c r="Z20" s="18">
        <v>1</v>
      </c>
      <c r="AA20" s="18">
        <v>1</v>
      </c>
      <c r="AB20" s="18">
        <v>1</v>
      </c>
      <c r="AC20" s="18">
        <v>1</v>
      </c>
      <c r="AD20" s="18">
        <v>1</v>
      </c>
      <c r="AE20" s="18">
        <v>1</v>
      </c>
      <c r="AF20" s="18">
        <v>1</v>
      </c>
      <c r="AG20" s="18">
        <v>1</v>
      </c>
      <c r="AH20" s="18">
        <v>2</v>
      </c>
      <c r="AI20" s="18">
        <v>2</v>
      </c>
      <c r="AJ20" s="18">
        <v>3</v>
      </c>
      <c r="AK20" s="18">
        <v>0</v>
      </c>
      <c r="AL20" s="18">
        <v>0</v>
      </c>
      <c r="AM20" s="18">
        <v>0</v>
      </c>
      <c r="AN20" s="18">
        <v>0</v>
      </c>
      <c r="AO20" s="18">
        <v>0</v>
      </c>
      <c r="AP20" s="18">
        <v>0</v>
      </c>
      <c r="AQ20" s="18">
        <v>0</v>
      </c>
      <c r="AR20" s="19">
        <v>0</v>
      </c>
    </row>
    <row r="21" spans="2:44" ht="15" customHeight="1" thickBot="1" x14ac:dyDescent="0.3">
      <c r="B21" s="21">
        <v>1</v>
      </c>
      <c r="C21" s="21">
        <v>1</v>
      </c>
      <c r="D21" s="21">
        <v>1</v>
      </c>
      <c r="E21" s="21">
        <v>1</v>
      </c>
      <c r="F21" s="21">
        <v>1</v>
      </c>
      <c r="G21" s="21">
        <v>1</v>
      </c>
      <c r="H21" s="21">
        <v>1</v>
      </c>
      <c r="I21" s="21">
        <v>2</v>
      </c>
      <c r="J21" s="21">
        <v>2</v>
      </c>
      <c r="K21" s="21">
        <v>3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2">
        <v>0</v>
      </c>
      <c r="Y21" s="21">
        <v>1</v>
      </c>
      <c r="Z21" s="21">
        <v>1</v>
      </c>
      <c r="AA21" s="21">
        <v>1</v>
      </c>
      <c r="AB21" s="21">
        <v>1</v>
      </c>
      <c r="AC21" s="21">
        <v>1</v>
      </c>
      <c r="AD21" s="21">
        <v>1</v>
      </c>
      <c r="AE21" s="21">
        <v>1</v>
      </c>
      <c r="AF21" s="21">
        <v>1</v>
      </c>
      <c r="AG21" s="21">
        <v>1</v>
      </c>
      <c r="AH21" s="21">
        <v>2</v>
      </c>
      <c r="AI21" s="21">
        <v>2</v>
      </c>
      <c r="AJ21" s="21">
        <v>3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2">
        <v>0</v>
      </c>
    </row>
    <row r="24" spans="2:44" ht="15" customHeight="1" thickBot="1" x14ac:dyDescent="0.3">
      <c r="B24" t="s">
        <v>11</v>
      </c>
      <c r="I24" s="26">
        <v>60</v>
      </c>
      <c r="P24" t="s">
        <v>17</v>
      </c>
      <c r="Y24" t="s">
        <v>11</v>
      </c>
      <c r="AH24" s="26">
        <v>80</v>
      </c>
      <c r="AN24" t="s">
        <v>17</v>
      </c>
    </row>
    <row r="25" spans="2:44" ht="15" customHeight="1" x14ac:dyDescent="0.25"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6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6">
        <v>0</v>
      </c>
    </row>
    <row r="26" spans="2:44" ht="15" customHeight="1" x14ac:dyDescent="0.25"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9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0</v>
      </c>
      <c r="AN26" s="18">
        <v>0</v>
      </c>
      <c r="AO26" s="18">
        <v>0</v>
      </c>
      <c r="AP26" s="18">
        <v>0</v>
      </c>
      <c r="AQ26" s="18">
        <v>0</v>
      </c>
      <c r="AR26" s="19">
        <v>0</v>
      </c>
    </row>
    <row r="27" spans="2:44" ht="15" customHeight="1" x14ac:dyDescent="0.25"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9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9">
        <v>0</v>
      </c>
    </row>
    <row r="28" spans="2:44" ht="15" customHeight="1" x14ac:dyDescent="0.25"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9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0</v>
      </c>
      <c r="AQ28" s="18">
        <v>0</v>
      </c>
      <c r="AR28" s="19">
        <v>0</v>
      </c>
    </row>
    <row r="29" spans="2:44" ht="15" customHeight="1" x14ac:dyDescent="0.25"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9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18">
        <v>0</v>
      </c>
      <c r="AJ29" s="18">
        <v>0</v>
      </c>
      <c r="AK29" s="18">
        <v>0</v>
      </c>
      <c r="AL29" s="18">
        <v>0</v>
      </c>
      <c r="AM29" s="18">
        <v>0</v>
      </c>
      <c r="AN29" s="18">
        <v>0</v>
      </c>
      <c r="AO29" s="18">
        <v>0</v>
      </c>
      <c r="AP29" s="18">
        <v>0</v>
      </c>
      <c r="AQ29" s="18">
        <v>0</v>
      </c>
      <c r="AR29" s="19">
        <v>0</v>
      </c>
    </row>
    <row r="30" spans="2:44" ht="15" customHeight="1" x14ac:dyDescent="0.25"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9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9">
        <v>0</v>
      </c>
    </row>
    <row r="31" spans="2:44" ht="15" customHeight="1" x14ac:dyDescent="0.25"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9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0</v>
      </c>
      <c r="AQ31" s="18">
        <v>0</v>
      </c>
      <c r="AR31" s="19">
        <v>0</v>
      </c>
    </row>
    <row r="32" spans="2:44" ht="15" customHeight="1" x14ac:dyDescent="0.25"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9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  <c r="AR32" s="19">
        <v>0</v>
      </c>
    </row>
    <row r="33" spans="2:44" ht="15" customHeight="1" x14ac:dyDescent="0.25"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9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19">
        <v>0</v>
      </c>
    </row>
    <row r="34" spans="2:44" ht="15" customHeight="1" x14ac:dyDescent="0.25"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9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9">
        <v>0</v>
      </c>
    </row>
    <row r="35" spans="2:44" ht="15" customHeight="1" x14ac:dyDescent="0.25"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9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9">
        <v>0</v>
      </c>
    </row>
    <row r="36" spans="2:44" ht="15" customHeight="1" x14ac:dyDescent="0.25"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9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9">
        <v>0</v>
      </c>
    </row>
    <row r="37" spans="2:44" ht="15" customHeight="1" x14ac:dyDescent="0.25"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9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9">
        <v>0</v>
      </c>
    </row>
    <row r="38" spans="2:44" ht="15" customHeight="1" x14ac:dyDescent="0.25"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9">
        <v>0</v>
      </c>
      <c r="Y38" s="18">
        <v>3</v>
      </c>
      <c r="Z38" s="18">
        <v>3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9">
        <v>0</v>
      </c>
    </row>
    <row r="39" spans="2:44" ht="15" customHeight="1" x14ac:dyDescent="0.25">
      <c r="B39" s="18">
        <v>3</v>
      </c>
      <c r="C39" s="18">
        <v>3</v>
      </c>
      <c r="D39" s="18">
        <v>3</v>
      </c>
      <c r="E39" s="18">
        <v>3</v>
      </c>
      <c r="F39" s="18">
        <v>3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9">
        <v>0</v>
      </c>
      <c r="Y39" s="18">
        <v>2</v>
      </c>
      <c r="Z39" s="18">
        <v>2</v>
      </c>
      <c r="AA39" s="18">
        <v>2</v>
      </c>
      <c r="AB39" s="18">
        <v>2</v>
      </c>
      <c r="AC39" s="18">
        <v>2</v>
      </c>
      <c r="AD39" s="18">
        <v>2</v>
      </c>
      <c r="AE39" s="18">
        <v>3</v>
      </c>
      <c r="AF39" s="18">
        <v>3</v>
      </c>
      <c r="AG39" s="18">
        <v>3</v>
      </c>
      <c r="AH39" s="18">
        <v>3</v>
      </c>
      <c r="AI39" s="18">
        <v>3</v>
      </c>
      <c r="AJ39" s="18">
        <v>3</v>
      </c>
      <c r="AK39" s="18">
        <v>3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9">
        <v>0</v>
      </c>
    </row>
    <row r="40" spans="2:44" ht="15" customHeight="1" x14ac:dyDescent="0.25">
      <c r="B40" s="18">
        <v>2</v>
      </c>
      <c r="C40" s="18">
        <v>2</v>
      </c>
      <c r="D40" s="18">
        <v>2</v>
      </c>
      <c r="E40" s="18">
        <v>2</v>
      </c>
      <c r="F40" s="18">
        <v>2</v>
      </c>
      <c r="G40" s="18">
        <v>2</v>
      </c>
      <c r="H40" s="18">
        <v>2</v>
      </c>
      <c r="I40" s="18">
        <v>2</v>
      </c>
      <c r="J40" s="18">
        <v>2</v>
      </c>
      <c r="K40" s="18">
        <v>3</v>
      </c>
      <c r="L40" s="18">
        <v>3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9">
        <v>0</v>
      </c>
      <c r="Y40" s="18">
        <v>2</v>
      </c>
      <c r="Z40" s="18">
        <v>1</v>
      </c>
      <c r="AA40" s="18">
        <v>1</v>
      </c>
      <c r="AB40" s="18">
        <v>1</v>
      </c>
      <c r="AC40" s="18">
        <v>1</v>
      </c>
      <c r="AD40" s="18">
        <v>2</v>
      </c>
      <c r="AE40" s="18">
        <v>2</v>
      </c>
      <c r="AF40" s="18">
        <v>1</v>
      </c>
      <c r="AG40" s="18">
        <v>1</v>
      </c>
      <c r="AH40" s="18">
        <v>2</v>
      </c>
      <c r="AI40" s="18">
        <v>2</v>
      </c>
      <c r="AJ40" s="18">
        <v>3</v>
      </c>
      <c r="AK40" s="18">
        <v>3</v>
      </c>
      <c r="AL40" s="18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9">
        <v>0</v>
      </c>
    </row>
    <row r="41" spans="2:44" ht="15" customHeight="1" x14ac:dyDescent="0.25">
      <c r="B41" s="18">
        <v>1</v>
      </c>
      <c r="C41" s="18">
        <v>1</v>
      </c>
      <c r="D41" s="18">
        <v>1</v>
      </c>
      <c r="E41" s="18">
        <v>1</v>
      </c>
      <c r="F41" s="18">
        <v>1</v>
      </c>
      <c r="G41" s="18">
        <v>1</v>
      </c>
      <c r="H41" s="18">
        <v>1</v>
      </c>
      <c r="I41" s="18">
        <v>1</v>
      </c>
      <c r="J41" s="18">
        <v>2</v>
      </c>
      <c r="K41" s="18">
        <v>3</v>
      </c>
      <c r="L41" s="18">
        <v>3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9">
        <v>0</v>
      </c>
      <c r="Y41" s="18">
        <v>1</v>
      </c>
      <c r="Z41" s="18">
        <v>1</v>
      </c>
      <c r="AA41" s="18">
        <v>1</v>
      </c>
      <c r="AB41" s="18">
        <v>1</v>
      </c>
      <c r="AC41" s="18">
        <v>1</v>
      </c>
      <c r="AD41" s="18">
        <v>1</v>
      </c>
      <c r="AE41" s="18">
        <v>1</v>
      </c>
      <c r="AF41" s="18">
        <v>1</v>
      </c>
      <c r="AG41" s="18">
        <v>1</v>
      </c>
      <c r="AH41" s="18">
        <v>2</v>
      </c>
      <c r="AI41" s="18">
        <v>2</v>
      </c>
      <c r="AJ41" s="18">
        <v>3</v>
      </c>
      <c r="AK41" s="18">
        <v>3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9">
        <v>0</v>
      </c>
    </row>
    <row r="42" spans="2:44" ht="15" customHeight="1" x14ac:dyDescent="0.25">
      <c r="B42" s="18">
        <v>1</v>
      </c>
      <c r="C42" s="18">
        <v>1</v>
      </c>
      <c r="D42" s="18">
        <v>1</v>
      </c>
      <c r="E42" s="18">
        <v>1</v>
      </c>
      <c r="F42" s="18">
        <v>1</v>
      </c>
      <c r="G42" s="18">
        <v>1</v>
      </c>
      <c r="H42" s="18">
        <v>1</v>
      </c>
      <c r="I42" s="18">
        <v>1</v>
      </c>
      <c r="J42" s="18">
        <v>2</v>
      </c>
      <c r="K42" s="18">
        <v>3</v>
      </c>
      <c r="L42" s="18">
        <v>3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9">
        <v>0</v>
      </c>
      <c r="Y42" s="18">
        <v>1</v>
      </c>
      <c r="Z42" s="18">
        <v>1</v>
      </c>
      <c r="AA42" s="18">
        <v>1</v>
      </c>
      <c r="AB42" s="18">
        <v>1</v>
      </c>
      <c r="AC42" s="18">
        <v>1</v>
      </c>
      <c r="AD42" s="18">
        <v>1</v>
      </c>
      <c r="AE42" s="18">
        <v>1</v>
      </c>
      <c r="AF42" s="18">
        <v>1</v>
      </c>
      <c r="AG42" s="18">
        <v>1</v>
      </c>
      <c r="AH42" s="18">
        <v>2</v>
      </c>
      <c r="AI42" s="18">
        <v>2</v>
      </c>
      <c r="AJ42" s="18">
        <v>3</v>
      </c>
      <c r="AK42" s="18">
        <v>3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9">
        <v>0</v>
      </c>
    </row>
    <row r="43" spans="2:44" ht="15" customHeight="1" x14ac:dyDescent="0.25">
      <c r="B43" s="18">
        <v>1</v>
      </c>
      <c r="C43" s="18">
        <v>1</v>
      </c>
      <c r="D43" s="18">
        <v>1</v>
      </c>
      <c r="E43" s="18">
        <v>1</v>
      </c>
      <c r="F43" s="18">
        <v>1</v>
      </c>
      <c r="G43" s="18">
        <v>1</v>
      </c>
      <c r="H43" s="18">
        <v>1</v>
      </c>
      <c r="I43" s="18">
        <v>1</v>
      </c>
      <c r="J43" s="18">
        <v>2</v>
      </c>
      <c r="K43" s="18">
        <v>3</v>
      </c>
      <c r="L43" s="18">
        <v>3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9">
        <v>0</v>
      </c>
      <c r="Y43" s="18">
        <v>1</v>
      </c>
      <c r="Z43" s="18">
        <v>1</v>
      </c>
      <c r="AA43" s="18">
        <v>1</v>
      </c>
      <c r="AB43" s="18">
        <v>1</v>
      </c>
      <c r="AC43" s="18">
        <v>1</v>
      </c>
      <c r="AD43" s="18">
        <v>1</v>
      </c>
      <c r="AE43" s="18">
        <v>1</v>
      </c>
      <c r="AF43" s="18">
        <v>1</v>
      </c>
      <c r="AG43" s="18">
        <v>1</v>
      </c>
      <c r="AH43" s="18">
        <v>2</v>
      </c>
      <c r="AI43" s="18">
        <v>2</v>
      </c>
      <c r="AJ43" s="18">
        <v>3</v>
      </c>
      <c r="AK43" s="18">
        <v>3</v>
      </c>
      <c r="AL43" s="18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9">
        <v>0</v>
      </c>
    </row>
    <row r="44" spans="2:44" ht="15" customHeight="1" thickBot="1" x14ac:dyDescent="0.3">
      <c r="B44" s="21">
        <v>1</v>
      </c>
      <c r="C44" s="21">
        <v>1</v>
      </c>
      <c r="D44" s="21">
        <v>1</v>
      </c>
      <c r="E44" s="21">
        <v>1</v>
      </c>
      <c r="F44" s="21">
        <v>1</v>
      </c>
      <c r="G44" s="21">
        <v>1</v>
      </c>
      <c r="H44" s="21">
        <v>1</v>
      </c>
      <c r="I44" s="21">
        <v>1</v>
      </c>
      <c r="J44" s="21">
        <v>2</v>
      </c>
      <c r="K44" s="21">
        <v>3</v>
      </c>
      <c r="L44" s="21">
        <v>3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2">
        <v>0</v>
      </c>
      <c r="Y44" s="21">
        <v>1</v>
      </c>
      <c r="Z44" s="21">
        <v>1</v>
      </c>
      <c r="AA44" s="21">
        <v>1</v>
      </c>
      <c r="AB44" s="21">
        <v>1</v>
      </c>
      <c r="AC44" s="21">
        <v>1</v>
      </c>
      <c r="AD44" s="21">
        <v>1</v>
      </c>
      <c r="AE44" s="21">
        <v>1</v>
      </c>
      <c r="AF44" s="21">
        <v>1</v>
      </c>
      <c r="AG44" s="21">
        <v>1</v>
      </c>
      <c r="AH44" s="21">
        <v>2</v>
      </c>
      <c r="AI44" s="21">
        <v>2</v>
      </c>
      <c r="AJ44" s="21">
        <v>3</v>
      </c>
      <c r="AK44" s="21">
        <v>3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2">
        <v>0</v>
      </c>
    </row>
  </sheetData>
  <conditionalFormatting sqref="B2:U21">
    <cfRule type="cellIs" dxfId="35" priority="10" operator="between">
      <formula>2.1</formula>
      <formula>3</formula>
    </cfRule>
    <cfRule type="cellIs" dxfId="34" priority="11" operator="between">
      <formula>1.1</formula>
      <formula>2</formula>
    </cfRule>
    <cfRule type="cellIs" dxfId="33" priority="12" operator="between">
      <formula>0.1</formula>
      <formula>1</formula>
    </cfRule>
  </conditionalFormatting>
  <conditionalFormatting sqref="B25:U44">
    <cfRule type="cellIs" dxfId="32" priority="7" operator="between">
      <formula>2.1</formula>
      <formula>3</formula>
    </cfRule>
    <cfRule type="cellIs" dxfId="31" priority="8" operator="between">
      <formula>1.1</formula>
      <formula>2</formula>
    </cfRule>
    <cfRule type="cellIs" dxfId="30" priority="9" operator="between">
      <formula>0.1</formula>
      <formula>1</formula>
    </cfRule>
  </conditionalFormatting>
  <conditionalFormatting sqref="I24">
    <cfRule type="cellIs" dxfId="29" priority="46" operator="between">
      <formula>2.1</formula>
      <formula>3</formula>
    </cfRule>
    <cfRule type="cellIs" dxfId="28" priority="47" operator="between">
      <formula>1.1</formula>
      <formula>2</formula>
    </cfRule>
    <cfRule type="cellIs" dxfId="27" priority="48" operator="between">
      <formula>0.1</formula>
      <formula>1</formula>
    </cfRule>
  </conditionalFormatting>
  <conditionalFormatting sqref="Y2:AR21">
    <cfRule type="cellIs" dxfId="26" priority="4" operator="between">
      <formula>2.1</formula>
      <formula>3</formula>
    </cfRule>
    <cfRule type="cellIs" dxfId="25" priority="5" operator="between">
      <formula>1.1</formula>
      <formula>2</formula>
    </cfRule>
    <cfRule type="cellIs" dxfId="24" priority="6" operator="between">
      <formula>0.1</formula>
      <formula>1</formula>
    </cfRule>
  </conditionalFormatting>
  <conditionalFormatting sqref="Y25:AR44">
    <cfRule type="cellIs" dxfId="23" priority="1" operator="between">
      <formula>2.1</formula>
      <formula>3</formula>
    </cfRule>
    <cfRule type="cellIs" dxfId="22" priority="2" operator="between">
      <formula>1.1</formula>
      <formula>2</formula>
    </cfRule>
    <cfRule type="cellIs" dxfId="21" priority="3" operator="between">
      <formula>0.1</formula>
      <formula>1</formula>
    </cfRule>
  </conditionalFormatting>
  <conditionalFormatting sqref="AH24">
    <cfRule type="cellIs" dxfId="20" priority="40" operator="between">
      <formula>2.1</formula>
      <formula>3</formula>
    </cfRule>
    <cfRule type="cellIs" dxfId="19" priority="41" operator="between">
      <formula>1.1</formula>
      <formula>2</formula>
    </cfRule>
    <cfRule type="cellIs" dxfId="18" priority="42" operator="between">
      <formula>0.1</formula>
      <formula>1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8B6C8-9DA0-4753-A35E-B3BD7037FB42}">
  <dimension ref="B1:AR44"/>
  <sheetViews>
    <sheetView zoomScale="64" zoomScaleNormal="64" workbookViewId="0">
      <selection activeCell="Y21" sqref="Y21:AI21"/>
    </sheetView>
  </sheetViews>
  <sheetFormatPr baseColWidth="10" defaultColWidth="3.7109375" defaultRowHeight="15" customHeight="1" x14ac:dyDescent="0.25"/>
  <sheetData>
    <row r="1" spans="2:44" ht="15" customHeight="1" thickBot="1" x14ac:dyDescent="0.3">
      <c r="B1" t="s">
        <v>11</v>
      </c>
      <c r="I1">
        <v>60</v>
      </c>
      <c r="P1" t="s">
        <v>14</v>
      </c>
      <c r="Y1" t="s">
        <v>11</v>
      </c>
      <c r="AH1">
        <v>60</v>
      </c>
      <c r="AN1" t="s">
        <v>23</v>
      </c>
    </row>
    <row r="2" spans="2:44" ht="15" customHeight="1" x14ac:dyDescent="0.25">
      <c r="B2" s="15">
        <v>0</v>
      </c>
      <c r="C2" s="15">
        <v>0</v>
      </c>
      <c r="D2" s="15">
        <v>0</v>
      </c>
      <c r="E2" s="15">
        <v>0</v>
      </c>
      <c r="F2" s="15">
        <v>0</v>
      </c>
      <c r="G2" s="15">
        <v>0</v>
      </c>
      <c r="H2" s="15">
        <v>0</v>
      </c>
      <c r="I2" s="15">
        <v>0</v>
      </c>
      <c r="J2" s="15">
        <v>0</v>
      </c>
      <c r="K2" s="15">
        <v>0</v>
      </c>
      <c r="L2" s="15">
        <v>0</v>
      </c>
      <c r="M2" s="15">
        <v>0</v>
      </c>
      <c r="N2" s="15">
        <v>0</v>
      </c>
      <c r="O2" s="15">
        <v>0</v>
      </c>
      <c r="P2" s="15">
        <v>0</v>
      </c>
      <c r="Q2" s="15">
        <v>0</v>
      </c>
      <c r="R2" s="15">
        <v>0</v>
      </c>
      <c r="S2" s="15">
        <v>0</v>
      </c>
      <c r="T2" s="15">
        <v>0</v>
      </c>
      <c r="U2" s="16">
        <v>0</v>
      </c>
      <c r="Y2" s="15">
        <v>0</v>
      </c>
      <c r="Z2" s="15">
        <v>0</v>
      </c>
      <c r="AA2" s="15">
        <v>0</v>
      </c>
      <c r="AB2" s="15">
        <v>0</v>
      </c>
      <c r="AC2" s="15">
        <v>0</v>
      </c>
      <c r="AD2" s="15">
        <v>0</v>
      </c>
      <c r="AE2" s="15">
        <v>0</v>
      </c>
      <c r="AF2" s="15">
        <v>0</v>
      </c>
      <c r="AG2" s="15">
        <v>0</v>
      </c>
      <c r="AH2" s="15">
        <v>0</v>
      </c>
      <c r="AI2" s="15">
        <v>0</v>
      </c>
      <c r="AJ2" s="15">
        <v>0</v>
      </c>
      <c r="AK2" s="15">
        <v>0</v>
      </c>
      <c r="AL2" s="15">
        <v>0</v>
      </c>
      <c r="AM2" s="15">
        <v>0</v>
      </c>
      <c r="AN2" s="15">
        <v>0</v>
      </c>
      <c r="AO2" s="15">
        <v>0</v>
      </c>
      <c r="AP2" s="15">
        <v>0</v>
      </c>
      <c r="AQ2" s="15">
        <v>0</v>
      </c>
      <c r="AR2" s="16">
        <v>0</v>
      </c>
    </row>
    <row r="3" spans="2:44" ht="15" customHeight="1" x14ac:dyDescent="0.25">
      <c r="B3" s="18">
        <v>0</v>
      </c>
      <c r="C3" s="18">
        <v>0</v>
      </c>
      <c r="D3" s="18">
        <v>0</v>
      </c>
      <c r="E3" s="18">
        <v>0</v>
      </c>
      <c r="F3" s="18">
        <v>0</v>
      </c>
      <c r="G3" s="18">
        <v>0</v>
      </c>
      <c r="H3" s="18">
        <v>0</v>
      </c>
      <c r="I3" s="18">
        <v>0</v>
      </c>
      <c r="J3" s="18">
        <v>0</v>
      </c>
      <c r="K3" s="18">
        <v>0</v>
      </c>
      <c r="L3" s="18">
        <v>0</v>
      </c>
      <c r="M3" s="18">
        <v>0</v>
      </c>
      <c r="N3" s="18">
        <v>0</v>
      </c>
      <c r="O3" s="18">
        <v>0</v>
      </c>
      <c r="P3" s="18">
        <v>0</v>
      </c>
      <c r="Q3" s="18">
        <v>0</v>
      </c>
      <c r="R3" s="18">
        <v>0</v>
      </c>
      <c r="S3" s="18">
        <v>0</v>
      </c>
      <c r="T3" s="18">
        <v>0</v>
      </c>
      <c r="U3" s="19">
        <v>0</v>
      </c>
      <c r="Y3" s="18">
        <v>0</v>
      </c>
      <c r="Z3" s="18">
        <v>0</v>
      </c>
      <c r="AA3" s="18">
        <v>0</v>
      </c>
      <c r="AB3" s="18">
        <v>0</v>
      </c>
      <c r="AC3" s="18">
        <v>0</v>
      </c>
      <c r="AD3" s="18">
        <v>0</v>
      </c>
      <c r="AE3" s="18">
        <v>0</v>
      </c>
      <c r="AF3" s="18">
        <v>0</v>
      </c>
      <c r="AG3" s="18">
        <v>0</v>
      </c>
      <c r="AH3" s="18">
        <v>0</v>
      </c>
      <c r="AI3" s="18">
        <v>0</v>
      </c>
      <c r="AJ3" s="18">
        <v>0</v>
      </c>
      <c r="AK3" s="18">
        <v>0</v>
      </c>
      <c r="AL3" s="18">
        <v>0</v>
      </c>
      <c r="AM3" s="18">
        <v>0</v>
      </c>
      <c r="AN3" s="18">
        <v>0</v>
      </c>
      <c r="AO3" s="18">
        <v>0</v>
      </c>
      <c r="AP3" s="18">
        <v>0</v>
      </c>
      <c r="AQ3" s="18">
        <v>0</v>
      </c>
      <c r="AR3" s="19">
        <v>0</v>
      </c>
    </row>
    <row r="4" spans="2:44" ht="15" customHeight="1" x14ac:dyDescent="0.25">
      <c r="B4" s="18">
        <v>0</v>
      </c>
      <c r="C4" s="18">
        <v>0</v>
      </c>
      <c r="D4" s="18">
        <v>0</v>
      </c>
      <c r="E4" s="18">
        <v>0</v>
      </c>
      <c r="F4" s="18">
        <v>0</v>
      </c>
      <c r="G4" s="18">
        <v>0</v>
      </c>
      <c r="H4" s="18">
        <v>0</v>
      </c>
      <c r="I4" s="18">
        <v>0</v>
      </c>
      <c r="J4" s="18">
        <v>0</v>
      </c>
      <c r="K4" s="18">
        <v>0</v>
      </c>
      <c r="L4" s="18">
        <v>0</v>
      </c>
      <c r="M4" s="18">
        <v>0</v>
      </c>
      <c r="N4" s="18">
        <v>0</v>
      </c>
      <c r="O4" s="18">
        <v>0</v>
      </c>
      <c r="P4" s="18">
        <v>0</v>
      </c>
      <c r="Q4" s="18">
        <v>0</v>
      </c>
      <c r="R4" s="18">
        <v>0</v>
      </c>
      <c r="S4" s="18">
        <v>0</v>
      </c>
      <c r="T4" s="18">
        <v>0</v>
      </c>
      <c r="U4" s="19">
        <v>0</v>
      </c>
      <c r="Y4" s="18">
        <v>0</v>
      </c>
      <c r="Z4" s="18">
        <v>0</v>
      </c>
      <c r="AA4" s="18">
        <v>0</v>
      </c>
      <c r="AB4" s="18">
        <v>0</v>
      </c>
      <c r="AC4" s="18">
        <v>0</v>
      </c>
      <c r="AD4" s="18">
        <v>0</v>
      </c>
      <c r="AE4" s="18">
        <v>0</v>
      </c>
      <c r="AF4" s="18">
        <v>0</v>
      </c>
      <c r="AG4" s="18">
        <v>0</v>
      </c>
      <c r="AH4" s="18">
        <v>0</v>
      </c>
      <c r="AI4" s="18">
        <v>0</v>
      </c>
      <c r="AJ4" s="18">
        <v>0</v>
      </c>
      <c r="AK4" s="18">
        <v>0</v>
      </c>
      <c r="AL4" s="18">
        <v>0</v>
      </c>
      <c r="AM4" s="18">
        <v>0</v>
      </c>
      <c r="AN4" s="18">
        <v>0</v>
      </c>
      <c r="AO4" s="18">
        <v>0</v>
      </c>
      <c r="AP4" s="18">
        <v>0</v>
      </c>
      <c r="AQ4" s="18">
        <v>0</v>
      </c>
      <c r="AR4" s="19">
        <v>0</v>
      </c>
    </row>
    <row r="5" spans="2:44" ht="15" customHeight="1" x14ac:dyDescent="0.25">
      <c r="B5" s="18">
        <v>0</v>
      </c>
      <c r="C5" s="18">
        <v>0</v>
      </c>
      <c r="D5" s="18">
        <v>0</v>
      </c>
      <c r="E5" s="18">
        <v>0</v>
      </c>
      <c r="F5" s="18">
        <v>0</v>
      </c>
      <c r="G5" s="18">
        <v>0</v>
      </c>
      <c r="H5" s="18">
        <v>0</v>
      </c>
      <c r="I5" s="18">
        <v>0</v>
      </c>
      <c r="J5" s="18">
        <v>0</v>
      </c>
      <c r="K5" s="18">
        <v>0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18">
        <v>0</v>
      </c>
      <c r="S5" s="18">
        <v>0</v>
      </c>
      <c r="T5" s="18">
        <v>0</v>
      </c>
      <c r="U5" s="19">
        <v>0</v>
      </c>
      <c r="Y5" s="18">
        <v>0</v>
      </c>
      <c r="Z5" s="18">
        <v>0</v>
      </c>
      <c r="AA5" s="18">
        <v>0</v>
      </c>
      <c r="AB5" s="18">
        <v>0</v>
      </c>
      <c r="AC5" s="18">
        <v>0</v>
      </c>
      <c r="AD5" s="18">
        <v>0</v>
      </c>
      <c r="AE5" s="18">
        <v>0</v>
      </c>
      <c r="AF5" s="18">
        <v>0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18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9">
        <v>0</v>
      </c>
    </row>
    <row r="6" spans="2:44" ht="15" customHeight="1" x14ac:dyDescent="0.25"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9">
        <v>0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0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18">
        <v>0</v>
      </c>
      <c r="AM6" s="18">
        <v>0</v>
      </c>
      <c r="AN6" s="18">
        <v>0</v>
      </c>
      <c r="AO6" s="18">
        <v>0</v>
      </c>
      <c r="AP6" s="18">
        <v>0</v>
      </c>
      <c r="AQ6" s="18">
        <v>0</v>
      </c>
      <c r="AR6" s="19">
        <v>0</v>
      </c>
    </row>
    <row r="7" spans="2:44" ht="15" customHeight="1" x14ac:dyDescent="0.25"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9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18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9">
        <v>0</v>
      </c>
    </row>
    <row r="8" spans="2:44" ht="15" customHeight="1" x14ac:dyDescent="0.25"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9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18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9">
        <v>0</v>
      </c>
    </row>
    <row r="9" spans="2:44" ht="15" customHeight="1" x14ac:dyDescent="0.25"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9">
        <v>0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0</v>
      </c>
      <c r="AG9" s="18">
        <v>0</v>
      </c>
      <c r="AH9" s="18">
        <v>0</v>
      </c>
      <c r="AI9" s="18">
        <v>0</v>
      </c>
      <c r="AJ9" s="18">
        <v>0</v>
      </c>
      <c r="AK9" s="18">
        <v>0</v>
      </c>
      <c r="AL9" s="18">
        <v>0</v>
      </c>
      <c r="AM9" s="18">
        <v>0</v>
      </c>
      <c r="AN9" s="18">
        <v>0</v>
      </c>
      <c r="AO9" s="18">
        <v>0</v>
      </c>
      <c r="AP9" s="18">
        <v>0</v>
      </c>
      <c r="AQ9" s="18">
        <v>0</v>
      </c>
      <c r="AR9" s="19">
        <v>0</v>
      </c>
    </row>
    <row r="10" spans="2:44" ht="15" customHeight="1" x14ac:dyDescent="0.25"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9">
        <v>0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0</v>
      </c>
      <c r="AG10" s="18">
        <v>0</v>
      </c>
      <c r="AH10" s="18">
        <v>0</v>
      </c>
      <c r="AI10" s="18">
        <v>0</v>
      </c>
      <c r="AJ10" s="18">
        <v>0</v>
      </c>
      <c r="AK10" s="18">
        <v>0</v>
      </c>
      <c r="AL10" s="18">
        <v>0</v>
      </c>
      <c r="AM10" s="18">
        <v>0</v>
      </c>
      <c r="AN10" s="18">
        <v>0</v>
      </c>
      <c r="AO10" s="18">
        <v>0</v>
      </c>
      <c r="AP10" s="18">
        <v>0</v>
      </c>
      <c r="AQ10" s="18">
        <v>0</v>
      </c>
      <c r="AR10" s="19">
        <v>0</v>
      </c>
    </row>
    <row r="11" spans="2:44" ht="15" customHeight="1" x14ac:dyDescent="0.25"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9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8">
        <v>0</v>
      </c>
      <c r="AI11" s="18">
        <v>0</v>
      </c>
      <c r="AJ11" s="18">
        <v>0</v>
      </c>
      <c r="AK11" s="18">
        <v>0</v>
      </c>
      <c r="AL11" s="18">
        <v>0</v>
      </c>
      <c r="AM11" s="18">
        <v>0</v>
      </c>
      <c r="AN11" s="18">
        <v>0</v>
      </c>
      <c r="AO11" s="18">
        <v>0</v>
      </c>
      <c r="AP11" s="18">
        <v>0</v>
      </c>
      <c r="AQ11" s="18">
        <v>0</v>
      </c>
      <c r="AR11" s="19">
        <v>0</v>
      </c>
    </row>
    <row r="12" spans="2:44" ht="15" customHeight="1" x14ac:dyDescent="0.25"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9">
        <v>0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0</v>
      </c>
      <c r="AP12" s="18">
        <v>0</v>
      </c>
      <c r="AQ12" s="18">
        <v>0</v>
      </c>
      <c r="AR12" s="19">
        <v>0</v>
      </c>
    </row>
    <row r="13" spans="2:44" ht="15" customHeight="1" x14ac:dyDescent="0.25"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9">
        <v>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>
        <v>0</v>
      </c>
      <c r="AH13" s="18">
        <v>0</v>
      </c>
      <c r="AI13" s="18">
        <v>0</v>
      </c>
      <c r="AJ13" s="18">
        <v>0</v>
      </c>
      <c r="AK13" s="18">
        <v>0</v>
      </c>
      <c r="AL13" s="18">
        <v>0</v>
      </c>
      <c r="AM13" s="18">
        <v>0</v>
      </c>
      <c r="AN13" s="18">
        <v>0</v>
      </c>
      <c r="AO13" s="18">
        <v>0</v>
      </c>
      <c r="AP13" s="18">
        <v>0</v>
      </c>
      <c r="AQ13" s="18">
        <v>0</v>
      </c>
      <c r="AR13" s="19">
        <v>0</v>
      </c>
    </row>
    <row r="14" spans="2:44" ht="15" customHeight="1" x14ac:dyDescent="0.25"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9">
        <v>0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18">
        <v>0</v>
      </c>
      <c r="AM14" s="18">
        <v>0</v>
      </c>
      <c r="AN14" s="18">
        <v>0</v>
      </c>
      <c r="AO14" s="18">
        <v>0</v>
      </c>
      <c r="AP14" s="18">
        <v>0</v>
      </c>
      <c r="AQ14" s="18">
        <v>0</v>
      </c>
      <c r="AR14" s="19">
        <v>0</v>
      </c>
    </row>
    <row r="15" spans="2:44" ht="15" customHeight="1" x14ac:dyDescent="0.25"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9">
        <v>0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0</v>
      </c>
      <c r="AG15" s="18">
        <v>0</v>
      </c>
      <c r="AH15" s="18">
        <v>0</v>
      </c>
      <c r="AI15" s="18">
        <v>0</v>
      </c>
      <c r="AJ15" s="18">
        <v>0</v>
      </c>
      <c r="AK15" s="18">
        <v>0</v>
      </c>
      <c r="AL15" s="18">
        <v>0</v>
      </c>
      <c r="AM15" s="18">
        <v>0</v>
      </c>
      <c r="AN15" s="18">
        <v>0</v>
      </c>
      <c r="AO15" s="18">
        <v>0</v>
      </c>
      <c r="AP15" s="18">
        <v>0</v>
      </c>
      <c r="AQ15" s="18">
        <v>0</v>
      </c>
      <c r="AR15" s="19">
        <v>0</v>
      </c>
    </row>
    <row r="16" spans="2:44" ht="15" customHeight="1" x14ac:dyDescent="0.25"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9">
        <v>0</v>
      </c>
      <c r="Y16" s="18">
        <v>3</v>
      </c>
      <c r="Z16" s="18">
        <v>3</v>
      </c>
      <c r="AA16" s="18">
        <v>3</v>
      </c>
      <c r="AB16" s="18">
        <v>3</v>
      </c>
      <c r="AC16" s="18">
        <v>3</v>
      </c>
      <c r="AD16" s="18">
        <v>0</v>
      </c>
      <c r="AE16" s="18">
        <v>0</v>
      </c>
      <c r="AF16" s="18">
        <v>0</v>
      </c>
      <c r="AG16" s="18">
        <v>0</v>
      </c>
      <c r="AH16" s="18">
        <v>0</v>
      </c>
      <c r="AI16" s="18">
        <v>0</v>
      </c>
      <c r="AJ16" s="18">
        <v>0</v>
      </c>
      <c r="AK16" s="18">
        <v>0</v>
      </c>
      <c r="AL16" s="18">
        <v>0</v>
      </c>
      <c r="AM16" s="18">
        <v>0</v>
      </c>
      <c r="AN16" s="18">
        <v>0</v>
      </c>
      <c r="AO16" s="18">
        <v>0</v>
      </c>
      <c r="AP16" s="18">
        <v>0</v>
      </c>
      <c r="AQ16" s="18">
        <v>0</v>
      </c>
      <c r="AR16" s="19">
        <v>0</v>
      </c>
    </row>
    <row r="17" spans="2:44" ht="15" customHeight="1" x14ac:dyDescent="0.25">
      <c r="B17" s="18">
        <v>2</v>
      </c>
      <c r="C17" s="18">
        <v>2</v>
      </c>
      <c r="D17" s="18">
        <v>2</v>
      </c>
      <c r="E17" s="18">
        <v>2</v>
      </c>
      <c r="F17" s="18">
        <v>2</v>
      </c>
      <c r="G17" s="18">
        <v>2</v>
      </c>
      <c r="H17" s="18">
        <v>3</v>
      </c>
      <c r="I17" s="18">
        <v>3</v>
      </c>
      <c r="J17" s="18">
        <v>3</v>
      </c>
      <c r="K17" s="18">
        <v>3</v>
      </c>
      <c r="L17" s="18">
        <v>3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9">
        <v>0</v>
      </c>
      <c r="Y17" s="18">
        <v>2</v>
      </c>
      <c r="Z17" s="18">
        <v>2</v>
      </c>
      <c r="AA17" s="18">
        <v>2</v>
      </c>
      <c r="AB17" s="18">
        <v>2</v>
      </c>
      <c r="AC17" s="18">
        <v>2</v>
      </c>
      <c r="AD17" s="18">
        <v>2</v>
      </c>
      <c r="AE17" s="18">
        <v>2</v>
      </c>
      <c r="AF17" s="18">
        <v>2</v>
      </c>
      <c r="AG17" s="18">
        <v>2</v>
      </c>
      <c r="AH17" s="18">
        <v>2</v>
      </c>
      <c r="AI17" s="18">
        <v>3</v>
      </c>
      <c r="AJ17" s="18">
        <v>0</v>
      </c>
      <c r="AK17" s="18">
        <v>0</v>
      </c>
      <c r="AL17" s="18">
        <v>0</v>
      </c>
      <c r="AM17" s="18">
        <v>0</v>
      </c>
      <c r="AN17" s="18">
        <v>0</v>
      </c>
      <c r="AO17" s="18">
        <v>0</v>
      </c>
      <c r="AP17" s="18">
        <v>0</v>
      </c>
      <c r="AQ17" s="18">
        <v>0</v>
      </c>
      <c r="AR17" s="19">
        <v>0</v>
      </c>
    </row>
    <row r="18" spans="2:44" ht="15" customHeight="1" x14ac:dyDescent="0.25">
      <c r="B18" s="18">
        <v>1</v>
      </c>
      <c r="C18" s="18">
        <v>1</v>
      </c>
      <c r="D18" s="18">
        <v>1</v>
      </c>
      <c r="E18" s="18">
        <v>1</v>
      </c>
      <c r="F18" s="18">
        <v>1</v>
      </c>
      <c r="G18" s="18">
        <v>1</v>
      </c>
      <c r="H18" s="18">
        <v>1</v>
      </c>
      <c r="I18" s="18">
        <v>1</v>
      </c>
      <c r="J18" s="18">
        <v>2</v>
      </c>
      <c r="K18" s="18">
        <v>3</v>
      </c>
      <c r="L18" s="18">
        <v>3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9">
        <v>0</v>
      </c>
      <c r="Y18" s="18">
        <v>1</v>
      </c>
      <c r="Z18" s="18">
        <v>1</v>
      </c>
      <c r="AA18" s="18">
        <v>1</v>
      </c>
      <c r="AB18" s="18">
        <v>1</v>
      </c>
      <c r="AC18" s="18">
        <v>1</v>
      </c>
      <c r="AD18" s="18">
        <v>1</v>
      </c>
      <c r="AE18" s="18">
        <v>1</v>
      </c>
      <c r="AF18" s="18">
        <v>1</v>
      </c>
      <c r="AG18" s="18">
        <v>2</v>
      </c>
      <c r="AH18" s="18">
        <v>3</v>
      </c>
      <c r="AI18" s="18">
        <v>3</v>
      </c>
      <c r="AJ18" s="18">
        <v>0</v>
      </c>
      <c r="AK18" s="18">
        <v>0</v>
      </c>
      <c r="AL18" s="18">
        <v>0</v>
      </c>
      <c r="AM18" s="18">
        <v>0</v>
      </c>
      <c r="AN18" s="18">
        <v>0</v>
      </c>
      <c r="AO18" s="18">
        <v>0</v>
      </c>
      <c r="AP18" s="18">
        <v>0</v>
      </c>
      <c r="AQ18" s="18">
        <v>0</v>
      </c>
      <c r="AR18" s="19">
        <v>0</v>
      </c>
    </row>
    <row r="19" spans="2:44" ht="15" customHeight="1" x14ac:dyDescent="0.25">
      <c r="B19" s="18">
        <v>1</v>
      </c>
      <c r="C19" s="18">
        <v>1</v>
      </c>
      <c r="D19" s="18">
        <v>1</v>
      </c>
      <c r="E19" s="18">
        <v>1</v>
      </c>
      <c r="F19" s="18">
        <v>1</v>
      </c>
      <c r="G19" s="18">
        <v>1</v>
      </c>
      <c r="H19" s="18">
        <v>1</v>
      </c>
      <c r="I19" s="18">
        <v>1</v>
      </c>
      <c r="J19" s="18">
        <v>2</v>
      </c>
      <c r="K19" s="18">
        <v>3</v>
      </c>
      <c r="L19" s="18">
        <v>3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9">
        <v>0</v>
      </c>
      <c r="Y19" s="18">
        <v>1</v>
      </c>
      <c r="Z19" s="18">
        <v>1</v>
      </c>
      <c r="AA19" s="18">
        <v>1</v>
      </c>
      <c r="AB19" s="18">
        <v>1</v>
      </c>
      <c r="AC19" s="18">
        <v>1</v>
      </c>
      <c r="AD19" s="18">
        <v>1</v>
      </c>
      <c r="AE19" s="18">
        <v>1</v>
      </c>
      <c r="AF19" s="18">
        <v>1</v>
      </c>
      <c r="AG19" s="18">
        <v>2</v>
      </c>
      <c r="AH19" s="18">
        <v>2</v>
      </c>
      <c r="AI19" s="18">
        <v>3</v>
      </c>
      <c r="AJ19" s="18">
        <v>0</v>
      </c>
      <c r="AK19" s="18">
        <v>0</v>
      </c>
      <c r="AL19" s="18">
        <v>0</v>
      </c>
      <c r="AM19" s="18">
        <v>0</v>
      </c>
      <c r="AN19" s="18">
        <v>0</v>
      </c>
      <c r="AO19" s="18">
        <v>0</v>
      </c>
      <c r="AP19" s="18">
        <v>0</v>
      </c>
      <c r="AQ19" s="18">
        <v>0</v>
      </c>
      <c r="AR19" s="19">
        <v>0</v>
      </c>
    </row>
    <row r="20" spans="2:44" ht="15" customHeight="1" x14ac:dyDescent="0.25">
      <c r="B20" s="18">
        <v>1</v>
      </c>
      <c r="C20" s="18">
        <v>1</v>
      </c>
      <c r="D20" s="18">
        <v>1</v>
      </c>
      <c r="E20" s="18">
        <v>1</v>
      </c>
      <c r="F20" s="18">
        <v>1</v>
      </c>
      <c r="G20" s="18">
        <v>1</v>
      </c>
      <c r="H20" s="18">
        <v>1</v>
      </c>
      <c r="I20" s="18">
        <v>1</v>
      </c>
      <c r="J20" s="18">
        <v>2</v>
      </c>
      <c r="K20" s="18">
        <v>3</v>
      </c>
      <c r="L20" s="18">
        <v>3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9">
        <v>0</v>
      </c>
      <c r="Y20" s="18">
        <v>1</v>
      </c>
      <c r="Z20" s="18">
        <v>1</v>
      </c>
      <c r="AA20" s="18">
        <v>1</v>
      </c>
      <c r="AB20" s="18">
        <v>1</v>
      </c>
      <c r="AC20" s="18">
        <v>1</v>
      </c>
      <c r="AD20" s="18">
        <v>1</v>
      </c>
      <c r="AE20" s="18">
        <v>1</v>
      </c>
      <c r="AF20" s="18">
        <v>1</v>
      </c>
      <c r="AG20" s="18">
        <v>2</v>
      </c>
      <c r="AH20" s="18">
        <v>2</v>
      </c>
      <c r="AI20" s="18">
        <v>3</v>
      </c>
      <c r="AJ20" s="18">
        <v>0</v>
      </c>
      <c r="AK20" s="18">
        <v>0</v>
      </c>
      <c r="AL20" s="18">
        <v>0</v>
      </c>
      <c r="AM20" s="18">
        <v>0</v>
      </c>
      <c r="AN20" s="18">
        <v>0</v>
      </c>
      <c r="AO20" s="18">
        <v>0</v>
      </c>
      <c r="AP20" s="18">
        <v>0</v>
      </c>
      <c r="AQ20" s="18">
        <v>0</v>
      </c>
      <c r="AR20" s="19">
        <v>0</v>
      </c>
    </row>
    <row r="21" spans="2:44" ht="15" customHeight="1" thickBot="1" x14ac:dyDescent="0.3">
      <c r="B21" s="21">
        <v>1</v>
      </c>
      <c r="C21" s="21">
        <v>1</v>
      </c>
      <c r="D21" s="21">
        <v>1</v>
      </c>
      <c r="E21" s="21">
        <v>1</v>
      </c>
      <c r="F21" s="21">
        <v>1</v>
      </c>
      <c r="G21" s="21">
        <v>1</v>
      </c>
      <c r="H21" s="21">
        <v>1</v>
      </c>
      <c r="I21" s="21">
        <v>1</v>
      </c>
      <c r="J21" s="21">
        <v>2</v>
      </c>
      <c r="K21" s="21">
        <v>3</v>
      </c>
      <c r="L21" s="21">
        <v>3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2">
        <v>0</v>
      </c>
      <c r="Y21" s="21">
        <v>1</v>
      </c>
      <c r="Z21" s="21">
        <v>1</v>
      </c>
      <c r="AA21" s="21">
        <v>1</v>
      </c>
      <c r="AB21" s="21">
        <v>1</v>
      </c>
      <c r="AC21" s="21">
        <v>1</v>
      </c>
      <c r="AD21" s="21">
        <v>1</v>
      </c>
      <c r="AE21" s="21">
        <v>1</v>
      </c>
      <c r="AF21" s="21">
        <v>1</v>
      </c>
      <c r="AG21" s="21">
        <v>2</v>
      </c>
      <c r="AH21" s="21">
        <v>2</v>
      </c>
      <c r="AI21" s="21">
        <v>3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2">
        <v>0</v>
      </c>
    </row>
    <row r="24" spans="2:44" ht="15" customHeight="1" thickBot="1" x14ac:dyDescent="0.3">
      <c r="B24" t="s">
        <v>11</v>
      </c>
      <c r="I24" s="26">
        <v>60</v>
      </c>
      <c r="P24" t="s">
        <v>17</v>
      </c>
      <c r="AH24" s="26"/>
    </row>
    <row r="25" spans="2:44" ht="15" customHeight="1" x14ac:dyDescent="0.25"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6">
        <v>0</v>
      </c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6"/>
    </row>
    <row r="26" spans="2:44" ht="15" customHeight="1" x14ac:dyDescent="0.25"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9">
        <v>0</v>
      </c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9"/>
    </row>
    <row r="27" spans="2:44" ht="15" customHeight="1" x14ac:dyDescent="0.25"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9">
        <v>0</v>
      </c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9"/>
    </row>
    <row r="28" spans="2:44" ht="15" customHeight="1" x14ac:dyDescent="0.25"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9">
        <v>0</v>
      </c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9"/>
    </row>
    <row r="29" spans="2:44" ht="15" customHeight="1" x14ac:dyDescent="0.25"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9">
        <v>0</v>
      </c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9"/>
    </row>
    <row r="30" spans="2:44" ht="15" customHeight="1" x14ac:dyDescent="0.25"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9">
        <v>0</v>
      </c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9"/>
    </row>
    <row r="31" spans="2:44" ht="15" customHeight="1" x14ac:dyDescent="0.25"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9">
        <v>0</v>
      </c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9"/>
    </row>
    <row r="32" spans="2:44" ht="15" customHeight="1" x14ac:dyDescent="0.25"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9">
        <v>0</v>
      </c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9"/>
    </row>
    <row r="33" spans="2:44" ht="15" customHeight="1" x14ac:dyDescent="0.25"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9">
        <v>0</v>
      </c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9"/>
    </row>
    <row r="34" spans="2:44" ht="15" customHeight="1" x14ac:dyDescent="0.25"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9">
        <v>0</v>
      </c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9"/>
    </row>
    <row r="35" spans="2:44" ht="15" customHeight="1" x14ac:dyDescent="0.25"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9">
        <v>0</v>
      </c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9"/>
    </row>
    <row r="36" spans="2:44" ht="15" customHeight="1" x14ac:dyDescent="0.25"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9">
        <v>0</v>
      </c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9"/>
    </row>
    <row r="37" spans="2:44" ht="15" customHeight="1" x14ac:dyDescent="0.25"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9">
        <v>0</v>
      </c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9"/>
    </row>
    <row r="38" spans="2:44" ht="15" customHeight="1" x14ac:dyDescent="0.25"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9">
        <v>0</v>
      </c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9"/>
    </row>
    <row r="39" spans="2:44" ht="15" customHeight="1" x14ac:dyDescent="0.25">
      <c r="B39" s="18">
        <v>3</v>
      </c>
      <c r="C39" s="18">
        <v>3</v>
      </c>
      <c r="D39" s="18">
        <v>3</v>
      </c>
      <c r="E39" s="18">
        <v>3</v>
      </c>
      <c r="F39" s="18">
        <v>3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9">
        <v>0</v>
      </c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9"/>
    </row>
    <row r="40" spans="2:44" ht="15" customHeight="1" x14ac:dyDescent="0.25">
      <c r="B40" s="18">
        <v>2</v>
      </c>
      <c r="C40" s="18">
        <v>2</v>
      </c>
      <c r="D40" s="18">
        <v>2</v>
      </c>
      <c r="E40" s="18">
        <v>2</v>
      </c>
      <c r="F40" s="18">
        <v>2</v>
      </c>
      <c r="G40" s="18">
        <v>2</v>
      </c>
      <c r="H40" s="18">
        <v>2</v>
      </c>
      <c r="I40" s="18">
        <v>2</v>
      </c>
      <c r="J40" s="18">
        <v>2</v>
      </c>
      <c r="K40" s="18">
        <v>3</v>
      </c>
      <c r="L40" s="18">
        <v>3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9">
        <v>0</v>
      </c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9"/>
    </row>
    <row r="41" spans="2:44" ht="15" customHeight="1" x14ac:dyDescent="0.25">
      <c r="B41" s="18">
        <v>1</v>
      </c>
      <c r="C41" s="18">
        <v>1</v>
      </c>
      <c r="D41" s="18">
        <v>1</v>
      </c>
      <c r="E41" s="18">
        <v>1</v>
      </c>
      <c r="F41" s="18">
        <v>1</v>
      </c>
      <c r="G41" s="18">
        <v>1</v>
      </c>
      <c r="H41" s="18">
        <v>1</v>
      </c>
      <c r="I41" s="18">
        <v>1</v>
      </c>
      <c r="J41" s="18">
        <v>2</v>
      </c>
      <c r="K41" s="18">
        <v>3</v>
      </c>
      <c r="L41" s="18">
        <v>3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9">
        <v>0</v>
      </c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9"/>
    </row>
    <row r="42" spans="2:44" ht="15" customHeight="1" x14ac:dyDescent="0.25">
      <c r="B42" s="18">
        <v>1</v>
      </c>
      <c r="C42" s="18">
        <v>1</v>
      </c>
      <c r="D42" s="18">
        <v>1</v>
      </c>
      <c r="E42" s="18">
        <v>1</v>
      </c>
      <c r="F42" s="18">
        <v>1</v>
      </c>
      <c r="G42" s="18">
        <v>1</v>
      </c>
      <c r="H42" s="18">
        <v>1</v>
      </c>
      <c r="I42" s="18">
        <v>1</v>
      </c>
      <c r="J42" s="18">
        <v>2</v>
      </c>
      <c r="K42" s="18">
        <v>3</v>
      </c>
      <c r="L42" s="18">
        <v>3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9">
        <v>0</v>
      </c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9"/>
    </row>
    <row r="43" spans="2:44" ht="15" customHeight="1" x14ac:dyDescent="0.25">
      <c r="B43" s="18">
        <v>1</v>
      </c>
      <c r="C43" s="18">
        <v>1</v>
      </c>
      <c r="D43" s="18">
        <v>1</v>
      </c>
      <c r="E43" s="18">
        <v>1</v>
      </c>
      <c r="F43" s="18">
        <v>1</v>
      </c>
      <c r="G43" s="18">
        <v>1</v>
      </c>
      <c r="H43" s="18">
        <v>1</v>
      </c>
      <c r="I43" s="18">
        <v>1</v>
      </c>
      <c r="J43" s="18">
        <v>2</v>
      </c>
      <c r="K43" s="18">
        <v>3</v>
      </c>
      <c r="L43" s="18">
        <v>3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9">
        <v>0</v>
      </c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9"/>
    </row>
    <row r="44" spans="2:44" ht="15" customHeight="1" thickBot="1" x14ac:dyDescent="0.3">
      <c r="B44" s="21">
        <v>1</v>
      </c>
      <c r="C44" s="21">
        <v>1</v>
      </c>
      <c r="D44" s="21">
        <v>1</v>
      </c>
      <c r="E44" s="21">
        <v>1</v>
      </c>
      <c r="F44" s="21">
        <v>1</v>
      </c>
      <c r="G44" s="21">
        <v>1</v>
      </c>
      <c r="H44" s="21">
        <v>1</v>
      </c>
      <c r="I44" s="21">
        <v>1</v>
      </c>
      <c r="J44" s="21">
        <v>2</v>
      </c>
      <c r="K44" s="21">
        <v>3</v>
      </c>
      <c r="L44" s="21">
        <v>3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2">
        <v>0</v>
      </c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2"/>
    </row>
  </sheetData>
  <conditionalFormatting sqref="B2:U21">
    <cfRule type="cellIs" dxfId="17" priority="4" operator="between">
      <formula>2.1</formula>
      <formula>3</formula>
    </cfRule>
    <cfRule type="cellIs" dxfId="16" priority="5" operator="between">
      <formula>1.1</formula>
      <formula>2</formula>
    </cfRule>
    <cfRule type="cellIs" dxfId="15" priority="6" operator="between">
      <formula>0.1</formula>
      <formula>1</formula>
    </cfRule>
  </conditionalFormatting>
  <conditionalFormatting sqref="B25:U44">
    <cfRule type="cellIs" dxfId="14" priority="7" operator="between">
      <formula>2.1</formula>
      <formula>3</formula>
    </cfRule>
    <cfRule type="cellIs" dxfId="13" priority="8" operator="between">
      <formula>1.1</formula>
      <formula>2</formula>
    </cfRule>
    <cfRule type="cellIs" dxfId="12" priority="9" operator="between">
      <formula>0.1</formula>
      <formula>1</formula>
    </cfRule>
  </conditionalFormatting>
  <conditionalFormatting sqref="I24">
    <cfRule type="cellIs" dxfId="11" priority="34" operator="between">
      <formula>2.1</formula>
      <formula>3</formula>
    </cfRule>
    <cfRule type="cellIs" dxfId="10" priority="35" operator="between">
      <formula>1.1</formula>
      <formula>2</formula>
    </cfRule>
    <cfRule type="cellIs" dxfId="9" priority="36" operator="between">
      <formula>0.1</formula>
      <formula>1</formula>
    </cfRule>
  </conditionalFormatting>
  <conditionalFormatting sqref="Y2:AR21">
    <cfRule type="cellIs" dxfId="8" priority="1" operator="between">
      <formula>2.1</formula>
      <formula>3</formula>
    </cfRule>
    <cfRule type="cellIs" dxfId="7" priority="2" operator="between">
      <formula>1.1</formula>
      <formula>2</formula>
    </cfRule>
    <cfRule type="cellIs" dxfId="6" priority="3" operator="between">
      <formula>0.1</formula>
      <formula>1</formula>
    </cfRule>
  </conditionalFormatting>
  <conditionalFormatting sqref="Y25:AR44">
    <cfRule type="cellIs" dxfId="5" priority="13" operator="between">
      <formula>2.1</formula>
      <formula>3</formula>
    </cfRule>
    <cfRule type="cellIs" dxfId="4" priority="14" operator="between">
      <formula>1.1</formula>
      <formula>2</formula>
    </cfRule>
    <cfRule type="cellIs" dxfId="3" priority="15" operator="between">
      <formula>0.1</formula>
      <formula>1</formula>
    </cfRule>
  </conditionalFormatting>
  <conditionalFormatting sqref="AH24">
    <cfRule type="cellIs" dxfId="2" priority="28" operator="between">
      <formula>2.1</formula>
      <formula>3</formula>
    </cfRule>
    <cfRule type="cellIs" dxfId="1" priority="29" operator="between">
      <formula>1.1</formula>
      <formula>2</formula>
    </cfRule>
    <cfRule type="cellIs" dxfId="0" priority="30" operator="between">
      <formula>0.1</formula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Tablas 1 (s)</vt:lpstr>
      <vt:lpstr>Tablas 1 (%clase)</vt:lpstr>
      <vt:lpstr>Tablas 1 (Vel)</vt:lpstr>
      <vt:lpstr>Experimentación 1 (s)</vt:lpstr>
      <vt:lpstr>Experimentación 1 (%clase) </vt:lpstr>
      <vt:lpstr>Experimentación 1 (Vel)</vt:lpstr>
      <vt:lpstr>Tablas 2 (s)</vt:lpstr>
      <vt:lpstr>Experimentación 2 (s)</vt:lpstr>
      <vt:lpstr>Tablas 3</vt:lpstr>
      <vt:lpstr>Tablas Clases 3</vt:lpstr>
      <vt:lpstr>Experimentación S</vt:lpstr>
      <vt:lpstr>Experimentación Clases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VARGAS</dc:creator>
  <cp:lastModifiedBy>JUAN VARGAS</cp:lastModifiedBy>
  <dcterms:created xsi:type="dcterms:W3CDTF">2024-03-15T16:18:00Z</dcterms:created>
  <dcterms:modified xsi:type="dcterms:W3CDTF">2024-03-29T14:37:08Z</dcterms:modified>
</cp:coreProperties>
</file>